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декабрь\решение\"/>
    </mc:Choice>
  </mc:AlternateContent>
  <bookViews>
    <workbookView xWindow="0" yWindow="0" windowWidth="18600" windowHeight="12075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'13'!$A$388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'15'!$A$1:$D$472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5" i="4" l="1"/>
  <c r="G256" i="4"/>
  <c r="F142" i="6" l="1"/>
  <c r="D403" i="7" l="1"/>
  <c r="D402" i="7" s="1"/>
  <c r="F141" i="6"/>
  <c r="F140" i="6" s="1"/>
  <c r="G655" i="4"/>
  <c r="G654" i="4" s="1"/>
  <c r="G653" i="4" s="1"/>
  <c r="G652" i="4" s="1"/>
  <c r="G651" i="4" s="1"/>
  <c r="D439" i="7" l="1"/>
  <c r="F65" i="6" l="1"/>
  <c r="G631" i="4" l="1"/>
  <c r="G159" i="4"/>
  <c r="G122" i="4" l="1"/>
  <c r="G358" i="4"/>
  <c r="D262" i="7" l="1"/>
  <c r="F316" i="6"/>
  <c r="G273" i="4"/>
  <c r="D465" i="7" l="1"/>
  <c r="F77" i="6" l="1"/>
  <c r="F76" i="6" s="1"/>
  <c r="F75" i="6" s="1"/>
  <c r="F69" i="6" s="1"/>
  <c r="G93" i="4" l="1"/>
  <c r="G92" i="4" s="1"/>
  <c r="G91" i="4" s="1"/>
  <c r="G314" i="4" l="1"/>
  <c r="D77" i="7" l="1"/>
  <c r="D79" i="7"/>
  <c r="D81" i="7"/>
  <c r="D76" i="7" l="1"/>
  <c r="F596" i="6"/>
  <c r="F595" i="6" s="1"/>
  <c r="F594" i="6" s="1"/>
  <c r="F466" i="6"/>
  <c r="F468" i="6"/>
  <c r="F470" i="6"/>
  <c r="F465" i="6" l="1"/>
  <c r="G624" i="4"/>
  <c r="G623" i="4" s="1"/>
  <c r="G622" i="4" s="1"/>
  <c r="G621" i="4" s="1"/>
  <c r="G620" i="4" s="1"/>
  <c r="G619" i="4" s="1"/>
  <c r="G590" i="4"/>
  <c r="G592" i="4"/>
  <c r="G594" i="4"/>
  <c r="G589" i="4" l="1"/>
  <c r="D298" i="7"/>
  <c r="D296" i="7"/>
  <c r="F376" i="6" l="1"/>
  <c r="F377" i="6"/>
  <c r="F346" i="6"/>
  <c r="G330" i="4" l="1"/>
  <c r="G301" i="4"/>
  <c r="G481" i="4" l="1"/>
  <c r="G480" i="4" s="1"/>
  <c r="G479" i="4" s="1"/>
  <c r="G478" i="4" s="1"/>
  <c r="G477" i="4" s="1"/>
  <c r="D258" i="7" l="1"/>
  <c r="D470" i="7"/>
  <c r="D174" i="7"/>
  <c r="F613" i="6" l="1"/>
  <c r="F612" i="6" s="1"/>
  <c r="F312" i="6"/>
  <c r="F167" i="6"/>
  <c r="F100" i="6"/>
  <c r="G467" i="4" l="1"/>
  <c r="G466" i="4" s="1"/>
  <c r="G269" i="4"/>
  <c r="G167" i="4"/>
  <c r="G110" i="4"/>
  <c r="D383" i="7" l="1"/>
  <c r="D382" i="7" s="1"/>
  <c r="F73" i="6"/>
  <c r="F72" i="6" s="1"/>
  <c r="F71" i="6" s="1"/>
  <c r="F70" i="6" s="1"/>
  <c r="G89" i="4"/>
  <c r="G88" i="4" s="1"/>
  <c r="G87" i="4" s="1"/>
  <c r="G86" i="4" s="1"/>
  <c r="G85" i="4" s="1"/>
  <c r="D74" i="7" l="1"/>
  <c r="F463" i="6"/>
  <c r="G587" i="4"/>
  <c r="F350" i="6" l="1"/>
  <c r="F352" i="6"/>
  <c r="G303" i="4"/>
  <c r="G305" i="4"/>
  <c r="D446" i="7" l="1"/>
  <c r="D467" i="7"/>
  <c r="D307" i="7"/>
  <c r="D273" i="7"/>
  <c r="D267" i="7"/>
  <c r="D265" i="7"/>
  <c r="D225" i="7"/>
  <c r="D226" i="7"/>
  <c r="F561" i="6" l="1"/>
  <c r="F542" i="6"/>
  <c r="F541" i="6" s="1"/>
  <c r="F540" i="6" s="1"/>
  <c r="F381" i="6"/>
  <c r="F348" i="6"/>
  <c r="F327" i="6"/>
  <c r="F321" i="6"/>
  <c r="F319" i="6"/>
  <c r="F193" i="6"/>
  <c r="F192" i="6" s="1"/>
  <c r="F164" i="6"/>
  <c r="G608" i="4" l="1"/>
  <c r="G690" i="4"/>
  <c r="G689" i="4" s="1"/>
  <c r="G488" i="4"/>
  <c r="G487" i="4" s="1"/>
  <c r="G486" i="4" s="1"/>
  <c r="G485" i="4" s="1"/>
  <c r="G484" i="4" s="1"/>
  <c r="G430" i="4"/>
  <c r="G409" i="4"/>
  <c r="G408" i="4" s="1"/>
  <c r="G410" i="4"/>
  <c r="G334" i="4"/>
  <c r="G282" i="4"/>
  <c r="G288" i="4"/>
  <c r="G271" i="4"/>
  <c r="G276" i="4"/>
  <c r="G164" i="4"/>
  <c r="G40" i="4"/>
  <c r="G39" i="4" s="1"/>
  <c r="G38" i="4" s="1"/>
  <c r="G37" i="4" s="1"/>
  <c r="D165" i="7" l="1"/>
  <c r="D167" i="7"/>
  <c r="D152" i="7"/>
  <c r="D154" i="7"/>
  <c r="D300" i="7"/>
  <c r="D302" i="7"/>
  <c r="F582" i="6" l="1"/>
  <c r="F584" i="6"/>
  <c r="F587" i="6"/>
  <c r="F589" i="6"/>
  <c r="F379" i="6"/>
  <c r="F375" i="6" s="1"/>
  <c r="F374" i="6" s="1"/>
  <c r="F373" i="6" s="1"/>
  <c r="F586" i="6" l="1"/>
  <c r="F581" i="6"/>
  <c r="F580" i="6" s="1"/>
  <c r="F579" i="6" s="1"/>
  <c r="F578" i="6" s="1"/>
  <c r="G438" i="4"/>
  <c r="G440" i="4"/>
  <c r="G437" i="4" s="1"/>
  <c r="G443" i="4"/>
  <c r="G442" i="4" s="1"/>
  <c r="G445" i="4"/>
  <c r="G332" i="4"/>
  <c r="G329" i="4" l="1"/>
  <c r="G328" i="4" s="1"/>
  <c r="G327" i="4" s="1"/>
  <c r="G326" i="4" s="1"/>
  <c r="G436" i="4"/>
  <c r="G435" i="4" s="1"/>
  <c r="G434" i="4" s="1"/>
  <c r="D338" i="7"/>
  <c r="D340" i="7"/>
  <c r="F302" i="6"/>
  <c r="F304" i="6"/>
  <c r="G259" i="4"/>
  <c r="G261" i="4"/>
  <c r="F301" i="6" l="1"/>
  <c r="G258" i="4"/>
  <c r="D337" i="7"/>
  <c r="F154" i="6"/>
  <c r="G154" i="4"/>
  <c r="D48" i="7" l="1"/>
  <c r="D309" i="7" l="1"/>
  <c r="G307" i="4"/>
  <c r="F354" i="6"/>
  <c r="D335" i="7" l="1"/>
  <c r="D334" i="7" s="1"/>
  <c r="F299" i="6"/>
  <c r="F298" i="6" s="1"/>
  <c r="D241" i="7" l="1"/>
  <c r="D234" i="7"/>
  <c r="D449" i="7"/>
  <c r="D463" i="7"/>
  <c r="D444" i="7"/>
  <c r="D460" i="7"/>
  <c r="F118" i="6" l="1"/>
  <c r="F112" i="6"/>
  <c r="F156" i="6"/>
  <c r="F563" i="6"/>
  <c r="F560" i="6" s="1"/>
  <c r="F559" i="6" s="1"/>
  <c r="F538" i="6"/>
  <c r="F537" i="6" s="1"/>
  <c r="F536" i="6" s="1"/>
  <c r="F161" i="6"/>
  <c r="G127" i="4" l="1"/>
  <c r="G156" i="4"/>
  <c r="G432" i="4"/>
  <c r="G429" i="4" s="1"/>
  <c r="G428" i="4" s="1"/>
  <c r="G406" i="4"/>
  <c r="G405" i="4" s="1"/>
  <c r="G404" i="4" s="1"/>
  <c r="G161" i="4"/>
  <c r="D453" i="7" l="1"/>
  <c r="F423" i="6" l="1"/>
  <c r="F159" i="6"/>
  <c r="F153" i="6" s="1"/>
  <c r="G549" i="4" l="1"/>
  <c r="G153" i="4"/>
  <c r="F627" i="6" l="1"/>
  <c r="F626" i="6" s="1"/>
  <c r="F625" i="6" s="1"/>
  <c r="F624" i="6" s="1"/>
  <c r="F623" i="6" s="1"/>
  <c r="F622" i="6" s="1"/>
  <c r="G697" i="4" l="1"/>
  <c r="G696" i="4" s="1"/>
  <c r="G695" i="4" s="1"/>
  <c r="G694" i="4" s="1"/>
  <c r="G693" i="4" s="1"/>
  <c r="G692" i="4" s="1"/>
  <c r="D87" i="7" l="1"/>
  <c r="D256" i="7"/>
  <c r="D367" i="7"/>
  <c r="D369" i="7"/>
  <c r="D187" i="7"/>
  <c r="D193" i="7"/>
  <c r="D192" i="7" s="1"/>
  <c r="D326" i="7"/>
  <c r="D325" i="7" s="1"/>
  <c r="D324" i="7" s="1"/>
  <c r="F440" i="6" l="1"/>
  <c r="F331" i="6"/>
  <c r="F310" i="6"/>
  <c r="F181" i="6"/>
  <c r="F183" i="6"/>
  <c r="F107" i="6"/>
  <c r="F248" i="6"/>
  <c r="F247" i="6" s="1"/>
  <c r="F246" i="6" s="1"/>
  <c r="F245" i="6" s="1"/>
  <c r="F371" i="6"/>
  <c r="F370" i="6" s="1"/>
  <c r="F369" i="6" s="1"/>
  <c r="F180" i="6" l="1"/>
  <c r="F179" i="6" s="1"/>
  <c r="F178" i="6" s="1"/>
  <c r="F177" i="6" s="1"/>
  <c r="G722" i="4" l="1"/>
  <c r="G721" i="4" s="1"/>
  <c r="G720" i="4" s="1"/>
  <c r="G719" i="4" s="1"/>
  <c r="G718" i="4" s="1"/>
  <c r="G717" i="4" s="1"/>
  <c r="G567" i="4"/>
  <c r="G324" i="4"/>
  <c r="G323" i="4" s="1"/>
  <c r="G322" i="4" s="1"/>
  <c r="G267" i="4"/>
  <c r="G174" i="4"/>
  <c r="G176" i="4"/>
  <c r="G117" i="4"/>
  <c r="D458" i="7"/>
  <c r="D455" i="7"/>
  <c r="D443" i="7" s="1"/>
  <c r="D438" i="7"/>
  <c r="D436" i="7"/>
  <c r="D435" i="7" s="1"/>
  <c r="D431" i="7"/>
  <c r="D430" i="7" s="1"/>
  <c r="D427" i="7"/>
  <c r="D426" i="7" s="1"/>
  <c r="D423" i="7"/>
  <c r="D422" i="7" s="1"/>
  <c r="D420" i="7"/>
  <c r="D419" i="7" s="1"/>
  <c r="D416" i="7"/>
  <c r="D415" i="7" s="1"/>
  <c r="D413" i="7"/>
  <c r="D411" i="7"/>
  <c r="D407" i="7"/>
  <c r="D406" i="7" s="1"/>
  <c r="D400" i="7"/>
  <c r="D398" i="7"/>
  <c r="D395" i="7"/>
  <c r="D391" i="7"/>
  <c r="D389" i="7"/>
  <c r="D387" i="7"/>
  <c r="D380" i="7"/>
  <c r="D377" i="7"/>
  <c r="D374" i="7"/>
  <c r="D372" i="7"/>
  <c r="D365" i="7"/>
  <c r="D361" i="7"/>
  <c r="D356" i="7"/>
  <c r="D355" i="7" s="1"/>
  <c r="D354" i="7" s="1"/>
  <c r="D352" i="7"/>
  <c r="D351" i="7" s="1"/>
  <c r="D349" i="7"/>
  <c r="D347" i="7"/>
  <c r="D345" i="7"/>
  <c r="D332" i="7"/>
  <c r="D329" i="7" s="1"/>
  <c r="D330" i="7"/>
  <c r="D328" i="7" s="1"/>
  <c r="D322" i="7"/>
  <c r="D321" i="7" s="1"/>
  <c r="D319" i="7"/>
  <c r="D316" i="7"/>
  <c r="D314" i="7"/>
  <c r="D312" i="7"/>
  <c r="D304" i="7"/>
  <c r="D293" i="7"/>
  <c r="D291" i="7"/>
  <c r="D286" i="7"/>
  <c r="D285" i="7" s="1"/>
  <c r="D283" i="7"/>
  <c r="D282" i="7" s="1"/>
  <c r="D280" i="7"/>
  <c r="D279" i="7" s="1"/>
  <c r="D277" i="7"/>
  <c r="D271" i="7"/>
  <c r="D269" i="7"/>
  <c r="D255" i="7" s="1"/>
  <c r="D260" i="7"/>
  <c r="D251" i="7"/>
  <c r="D250" i="7" s="1"/>
  <c r="D249" i="7" s="1"/>
  <c r="D247" i="7"/>
  <c r="D246" i="7" s="1"/>
  <c r="D244" i="7"/>
  <c r="D239" i="7"/>
  <c r="D237" i="7"/>
  <c r="D232" i="7"/>
  <c r="D230" i="7"/>
  <c r="D223" i="7"/>
  <c r="D222" i="7" s="1"/>
  <c r="D219" i="7"/>
  <c r="D218" i="7" s="1"/>
  <c r="D216" i="7"/>
  <c r="D214" i="7"/>
  <c r="D212" i="7"/>
  <c r="D210" i="7"/>
  <c r="D205" i="7"/>
  <c r="D203" i="7"/>
  <c r="D201" i="7"/>
  <c r="D197" i="7"/>
  <c r="D196" i="7" s="1"/>
  <c r="D195" i="7" s="1"/>
  <c r="D190" i="7"/>
  <c r="D189" i="7" s="1"/>
  <c r="D185" i="7"/>
  <c r="D184" i="7" s="1"/>
  <c r="D180" i="7"/>
  <c r="D179" i="7" s="1"/>
  <c r="D177" i="7"/>
  <c r="D176" i="7" s="1"/>
  <c r="D172" i="7"/>
  <c r="D171" i="7" s="1"/>
  <c r="D169" i="7"/>
  <c r="D163" i="7"/>
  <c r="D161" i="7"/>
  <c r="D159" i="7"/>
  <c r="D158" i="7" s="1"/>
  <c r="D156" i="7"/>
  <c r="D150" i="7"/>
  <c r="D148" i="7"/>
  <c r="D146" i="7"/>
  <c r="D144" i="7"/>
  <c r="D142" i="7"/>
  <c r="D135" i="7"/>
  <c r="D134" i="7" s="1"/>
  <c r="D133" i="7" s="1"/>
  <c r="D131" i="7"/>
  <c r="D129" i="7"/>
  <c r="D127" i="7"/>
  <c r="D122" i="7"/>
  <c r="D120" i="7"/>
  <c r="D117" i="7"/>
  <c r="D115" i="7"/>
  <c r="D111" i="7"/>
  <c r="D110" i="7" s="1"/>
  <c r="D108" i="7"/>
  <c r="D106" i="7"/>
  <c r="D103" i="7"/>
  <c r="D102" i="7" s="1"/>
  <c r="D100" i="7"/>
  <c r="D98" i="7"/>
  <c r="D95" i="7"/>
  <c r="D94" i="7" s="1"/>
  <c r="D91" i="7"/>
  <c r="D89" i="7"/>
  <c r="D84" i="7"/>
  <c r="D83" i="7" s="1"/>
  <c r="D72" i="7"/>
  <c r="D70" i="7"/>
  <c r="D69" i="7" s="1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634" i="6"/>
  <c r="F633" i="6" s="1"/>
  <c r="F632" i="6" s="1"/>
  <c r="F631" i="6" s="1"/>
  <c r="F630" i="6" s="1"/>
  <c r="F629" i="6" s="1"/>
  <c r="F620" i="6"/>
  <c r="F619" i="6" s="1"/>
  <c r="F618" i="6" s="1"/>
  <c r="F617" i="6" s="1"/>
  <c r="F616" i="6" s="1"/>
  <c r="F615" i="6" s="1"/>
  <c r="F608" i="6"/>
  <c r="F607" i="6" s="1"/>
  <c r="F606" i="6" s="1"/>
  <c r="F604" i="6"/>
  <c r="F602" i="6"/>
  <c r="F600" i="6"/>
  <c r="F576" i="6"/>
  <c r="F575" i="6" s="1"/>
  <c r="F574" i="6" s="1"/>
  <c r="F573" i="6" s="1"/>
  <c r="F571" i="6"/>
  <c r="F569" i="6"/>
  <c r="F557" i="6"/>
  <c r="F556" i="6" s="1"/>
  <c r="F555" i="6" s="1"/>
  <c r="F554" i="6" s="1"/>
  <c r="F553" i="6" s="1"/>
  <c r="F551" i="6"/>
  <c r="F549" i="6"/>
  <c r="F534" i="6"/>
  <c r="F533" i="6" s="1"/>
  <c r="F532" i="6" s="1"/>
  <c r="F531" i="6" s="1"/>
  <c r="F529" i="6"/>
  <c r="F528" i="6" s="1"/>
  <c r="F526" i="6"/>
  <c r="F525" i="6" s="1"/>
  <c r="F523" i="6"/>
  <c r="F521" i="6"/>
  <c r="F519" i="6"/>
  <c r="F517" i="6"/>
  <c r="F514" i="6"/>
  <c r="F512" i="6"/>
  <c r="F510" i="6"/>
  <c r="F508" i="6"/>
  <c r="F506" i="6"/>
  <c r="F504" i="6"/>
  <c r="F495" i="6"/>
  <c r="F494" i="6" s="1"/>
  <c r="F493" i="6" s="1"/>
  <c r="F491" i="6"/>
  <c r="F490" i="6"/>
  <c r="F488" i="6"/>
  <c r="F487" i="6" s="1"/>
  <c r="F486" i="6" s="1"/>
  <c r="F482" i="6"/>
  <c r="F480" i="6"/>
  <c r="F477" i="6"/>
  <c r="F476" i="6" s="1"/>
  <c r="F461" i="6"/>
  <c r="F459" i="6"/>
  <c r="F456" i="6"/>
  <c r="F455" i="6" s="1"/>
  <c r="F453" i="6"/>
  <c r="F452" i="6" s="1"/>
  <c r="F450" i="6"/>
  <c r="F449" i="6" s="1"/>
  <c r="F444" i="6"/>
  <c r="F442" i="6"/>
  <c r="F437" i="6"/>
  <c r="F436" i="6" s="1"/>
  <c r="F434" i="6"/>
  <c r="F432" i="6"/>
  <c r="F430" i="6"/>
  <c r="F428" i="6"/>
  <c r="F426" i="6"/>
  <c r="F421" i="6"/>
  <c r="F419" i="6"/>
  <c r="F417" i="6"/>
  <c r="F415" i="6"/>
  <c r="F409" i="6"/>
  <c r="F407" i="6"/>
  <c r="F405" i="6"/>
  <c r="F403" i="6"/>
  <c r="F401" i="6"/>
  <c r="F399" i="6"/>
  <c r="F397" i="6"/>
  <c r="F395" i="6"/>
  <c r="F388" i="6"/>
  <c r="F387" i="6" s="1"/>
  <c r="F386" i="6" s="1"/>
  <c r="F385" i="6" s="1"/>
  <c r="F384" i="6" s="1"/>
  <c r="F383" i="6" s="1"/>
  <c r="F367" i="6"/>
  <c r="F366" i="6" s="1"/>
  <c r="F364" i="6"/>
  <c r="F361" i="6"/>
  <c r="F345" i="6" s="1"/>
  <c r="F359" i="6"/>
  <c r="F357" i="6"/>
  <c r="F343" i="6"/>
  <c r="F342" i="6" s="1"/>
  <c r="F337" i="6"/>
  <c r="F336" i="6" s="1"/>
  <c r="F334" i="6"/>
  <c r="F333" i="6" s="1"/>
  <c r="F325" i="6"/>
  <c r="F323" i="6"/>
  <c r="F314" i="6"/>
  <c r="F296" i="6"/>
  <c r="F295" i="6"/>
  <c r="F294" i="6" s="1"/>
  <c r="F293" i="6" s="1"/>
  <c r="F292" i="6" s="1"/>
  <c r="F289" i="6"/>
  <c r="F287" i="6"/>
  <c r="F285" i="6"/>
  <c r="F280" i="6"/>
  <c r="F279" i="6" s="1"/>
  <c r="F278" i="6" s="1"/>
  <c r="F277" i="6" s="1"/>
  <c r="F274" i="6"/>
  <c r="F273" i="6" s="1"/>
  <c r="F272" i="6" s="1"/>
  <c r="F270" i="6"/>
  <c r="F269" i="6" s="1"/>
  <c r="F267" i="6"/>
  <c r="F265" i="6"/>
  <c r="F263" i="6"/>
  <c r="F256" i="6"/>
  <c r="F255" i="6" s="1"/>
  <c r="F253" i="6"/>
  <c r="F252" i="6" s="1"/>
  <c r="F242" i="6"/>
  <c r="F241" i="6" s="1"/>
  <c r="F240" i="6" s="1"/>
  <c r="F239" i="6" s="1"/>
  <c r="F237" i="6"/>
  <c r="F236" i="6" s="1"/>
  <c r="F234" i="6"/>
  <c r="F233" i="6" s="1"/>
  <c r="F226" i="6"/>
  <c r="F225" i="6" s="1"/>
  <c r="F224" i="6" s="1"/>
  <c r="F222" i="6"/>
  <c r="F221" i="6" s="1"/>
  <c r="F219" i="6"/>
  <c r="F217" i="6"/>
  <c r="F215" i="6"/>
  <c r="F208" i="6"/>
  <c r="F207" i="6" s="1"/>
  <c r="F205" i="6"/>
  <c r="F203" i="6"/>
  <c r="F201" i="6"/>
  <c r="F199" i="6"/>
  <c r="F190" i="6"/>
  <c r="F189" i="6" s="1"/>
  <c r="F174" i="6"/>
  <c r="F173" i="6" s="1"/>
  <c r="F172" i="6" s="1"/>
  <c r="F171" i="6" s="1"/>
  <c r="F170" i="6" s="1"/>
  <c r="F169" i="6" s="1"/>
  <c r="F149" i="6"/>
  <c r="F148" i="6" s="1"/>
  <c r="F147" i="6" s="1"/>
  <c r="F145" i="6"/>
  <c r="F144" i="6" s="1"/>
  <c r="F138" i="6"/>
  <c r="F136" i="6"/>
  <c r="F132" i="6"/>
  <c r="F129" i="6"/>
  <c r="F126" i="6"/>
  <c r="F125" i="6"/>
  <c r="F121" i="6"/>
  <c r="F115" i="6"/>
  <c r="F111" i="6" s="1"/>
  <c r="F110" i="6" s="1"/>
  <c r="F109" i="6" s="1"/>
  <c r="F105" i="6"/>
  <c r="F104" i="6" s="1"/>
  <c r="F103" i="6" s="1"/>
  <c r="F102" i="6" s="1"/>
  <c r="F98" i="6"/>
  <c r="F92" i="6"/>
  <c r="F90" i="6"/>
  <c r="F84" i="6"/>
  <c r="F82" i="6"/>
  <c r="F64" i="6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 s="1"/>
  <c r="F23" i="6" s="1"/>
  <c r="P733" i="4"/>
  <c r="P732" i="4" s="1"/>
  <c r="O733" i="4"/>
  <c r="N733" i="4"/>
  <c r="M733" i="4"/>
  <c r="L733" i="4"/>
  <c r="L732" i="4" s="1"/>
  <c r="K733" i="4"/>
  <c r="K732" i="4" s="1"/>
  <c r="J733" i="4"/>
  <c r="J732" i="4" s="1"/>
  <c r="I733" i="4"/>
  <c r="I732" i="4" s="1"/>
  <c r="H733" i="4"/>
  <c r="H732" i="4" s="1"/>
  <c r="O732" i="4"/>
  <c r="N732" i="4"/>
  <c r="M732" i="4"/>
  <c r="G731" i="4"/>
  <c r="P730" i="4"/>
  <c r="O730" i="4"/>
  <c r="N730" i="4"/>
  <c r="M730" i="4"/>
  <c r="L730" i="4"/>
  <c r="K730" i="4"/>
  <c r="J730" i="4"/>
  <c r="I730" i="4"/>
  <c r="H730" i="4"/>
  <c r="G729" i="4"/>
  <c r="P728" i="4"/>
  <c r="O728" i="4"/>
  <c r="N728" i="4"/>
  <c r="M728" i="4"/>
  <c r="L728" i="4"/>
  <c r="K728" i="4"/>
  <c r="J728" i="4"/>
  <c r="I728" i="4"/>
  <c r="H728" i="4"/>
  <c r="P726" i="4"/>
  <c r="O726" i="4"/>
  <c r="N726" i="4"/>
  <c r="N716" i="4" s="1"/>
  <c r="N715" i="4" s="1"/>
  <c r="M726" i="4"/>
  <c r="L726" i="4"/>
  <c r="K726" i="4"/>
  <c r="J726" i="4"/>
  <c r="I726" i="4"/>
  <c r="H726" i="4"/>
  <c r="P724" i="4"/>
  <c r="O724" i="4"/>
  <c r="N724" i="4"/>
  <c r="M724" i="4"/>
  <c r="L724" i="4"/>
  <c r="K724" i="4"/>
  <c r="K716" i="4" s="1"/>
  <c r="J724" i="4"/>
  <c r="I724" i="4"/>
  <c r="I716" i="4" s="1"/>
  <c r="I715" i="4" s="1"/>
  <c r="H724" i="4"/>
  <c r="O716" i="4"/>
  <c r="O715" i="4" s="1"/>
  <c r="M716" i="4"/>
  <c r="J716" i="4"/>
  <c r="G715" i="4"/>
  <c r="P713" i="4"/>
  <c r="P712" i="4" s="1"/>
  <c r="P711" i="4" s="1"/>
  <c r="O713" i="4"/>
  <c r="N713" i="4"/>
  <c r="M713" i="4"/>
  <c r="L713" i="4"/>
  <c r="L712" i="4" s="1"/>
  <c r="L711" i="4" s="1"/>
  <c r="K713" i="4"/>
  <c r="J713" i="4"/>
  <c r="J712" i="4" s="1"/>
  <c r="J711" i="4" s="1"/>
  <c r="I713" i="4"/>
  <c r="H713" i="4"/>
  <c r="H712" i="4" s="1"/>
  <c r="H711" i="4" s="1"/>
  <c r="O712" i="4"/>
  <c r="O711" i="4" s="1"/>
  <c r="N712" i="4"/>
  <c r="N711" i="4" s="1"/>
  <c r="M712" i="4"/>
  <c r="K712" i="4"/>
  <c r="K711" i="4" s="1"/>
  <c r="I712" i="4"/>
  <c r="I711" i="4" s="1"/>
  <c r="G712" i="4"/>
  <c r="M711" i="4"/>
  <c r="P709" i="4"/>
  <c r="O709" i="4"/>
  <c r="N709" i="4"/>
  <c r="M709" i="4"/>
  <c r="L709" i="4"/>
  <c r="K709" i="4"/>
  <c r="J709" i="4"/>
  <c r="I709" i="4"/>
  <c r="H709" i="4"/>
  <c r="L707" i="4"/>
  <c r="K707" i="4"/>
  <c r="J707" i="4"/>
  <c r="I707" i="4"/>
  <c r="H707" i="4"/>
  <c r="P705" i="4"/>
  <c r="O705" i="4"/>
  <c r="N705" i="4"/>
  <c r="M705" i="4"/>
  <c r="L705" i="4"/>
  <c r="K705" i="4"/>
  <c r="J705" i="4"/>
  <c r="I705" i="4"/>
  <c r="H705" i="4"/>
  <c r="G704" i="4"/>
  <c r="G703" i="4" s="1"/>
  <c r="G702" i="4" s="1"/>
  <c r="G701" i="4" s="1"/>
  <c r="G700" i="4" s="1"/>
  <c r="G699" i="4" s="1"/>
  <c r="P703" i="4"/>
  <c r="O703" i="4"/>
  <c r="N703" i="4"/>
  <c r="M703" i="4"/>
  <c r="L703" i="4"/>
  <c r="K703" i="4"/>
  <c r="J703" i="4"/>
  <c r="I703" i="4"/>
  <c r="H703" i="4"/>
  <c r="P701" i="4"/>
  <c r="O701" i="4"/>
  <c r="N701" i="4"/>
  <c r="M701" i="4"/>
  <c r="L701" i="4"/>
  <c r="K701" i="4"/>
  <c r="J701" i="4"/>
  <c r="I701" i="4"/>
  <c r="H701" i="4"/>
  <c r="N699" i="4"/>
  <c r="M699" i="4"/>
  <c r="L699" i="4"/>
  <c r="K699" i="4"/>
  <c r="J699" i="4"/>
  <c r="I699" i="4"/>
  <c r="H699" i="4"/>
  <c r="G687" i="4"/>
  <c r="G686" i="4" s="1"/>
  <c r="P686" i="4"/>
  <c r="O686" i="4"/>
  <c r="N686" i="4"/>
  <c r="M686" i="4"/>
  <c r="L686" i="4"/>
  <c r="K686" i="4"/>
  <c r="J686" i="4"/>
  <c r="I686" i="4"/>
  <c r="H686" i="4"/>
  <c r="P684" i="4"/>
  <c r="O684" i="4"/>
  <c r="N684" i="4"/>
  <c r="M684" i="4"/>
  <c r="L684" i="4"/>
  <c r="K684" i="4"/>
  <c r="J684" i="4"/>
  <c r="I684" i="4"/>
  <c r="H684" i="4"/>
  <c r="P682" i="4"/>
  <c r="O682" i="4"/>
  <c r="N682" i="4"/>
  <c r="M682" i="4"/>
  <c r="L682" i="4"/>
  <c r="K682" i="4"/>
  <c r="J682" i="4"/>
  <c r="I682" i="4"/>
  <c r="H682" i="4"/>
  <c r="P680" i="4"/>
  <c r="O680" i="4"/>
  <c r="N680" i="4"/>
  <c r="M680" i="4"/>
  <c r="L680" i="4"/>
  <c r="K680" i="4"/>
  <c r="J680" i="4"/>
  <c r="I680" i="4"/>
  <c r="H680" i="4"/>
  <c r="G680" i="4"/>
  <c r="G679" i="4" s="1"/>
  <c r="G678" i="4" s="1"/>
  <c r="G677" i="4" s="1"/>
  <c r="G676" i="4" s="1"/>
  <c r="P678" i="4"/>
  <c r="O678" i="4"/>
  <c r="N678" i="4"/>
  <c r="M678" i="4"/>
  <c r="L678" i="4"/>
  <c r="K678" i="4"/>
  <c r="J678" i="4"/>
  <c r="I678" i="4"/>
  <c r="H678" i="4"/>
  <c r="P676" i="4"/>
  <c r="O676" i="4"/>
  <c r="N676" i="4"/>
  <c r="M676" i="4"/>
  <c r="L676" i="4"/>
  <c r="K676" i="4"/>
  <c r="J676" i="4"/>
  <c r="I676" i="4"/>
  <c r="H676" i="4"/>
  <c r="P674" i="4"/>
  <c r="O674" i="4"/>
  <c r="N674" i="4"/>
  <c r="M674" i="4"/>
  <c r="L674" i="4"/>
  <c r="K674" i="4"/>
  <c r="J674" i="4"/>
  <c r="I674" i="4"/>
  <c r="H674" i="4"/>
  <c r="G674" i="4"/>
  <c r="G673" i="4"/>
  <c r="G672" i="4" s="1"/>
  <c r="G671" i="4" s="1"/>
  <c r="P672" i="4"/>
  <c r="O672" i="4"/>
  <c r="N672" i="4"/>
  <c r="M672" i="4"/>
  <c r="L672" i="4"/>
  <c r="K672" i="4"/>
  <c r="J672" i="4"/>
  <c r="I672" i="4"/>
  <c r="H672" i="4"/>
  <c r="P669" i="4"/>
  <c r="O669" i="4"/>
  <c r="N669" i="4"/>
  <c r="M669" i="4"/>
  <c r="L669" i="4"/>
  <c r="K669" i="4"/>
  <c r="J669" i="4"/>
  <c r="I669" i="4"/>
  <c r="H669" i="4"/>
  <c r="G669" i="4"/>
  <c r="G668" i="4"/>
  <c r="G667" i="4" s="1"/>
  <c r="G666" i="4" s="1"/>
  <c r="P666" i="4"/>
  <c r="O666" i="4"/>
  <c r="N666" i="4"/>
  <c r="M666" i="4"/>
  <c r="L666" i="4"/>
  <c r="K666" i="4"/>
  <c r="J666" i="4"/>
  <c r="I666" i="4"/>
  <c r="H666" i="4"/>
  <c r="P664" i="4"/>
  <c r="O664" i="4"/>
  <c r="N664" i="4"/>
  <c r="M664" i="4"/>
  <c r="L664" i="4"/>
  <c r="K664" i="4"/>
  <c r="J664" i="4"/>
  <c r="I664" i="4"/>
  <c r="H664" i="4"/>
  <c r="P662" i="4"/>
  <c r="O662" i="4"/>
  <c r="N662" i="4"/>
  <c r="M662" i="4"/>
  <c r="L662" i="4"/>
  <c r="K662" i="4"/>
  <c r="J662" i="4"/>
  <c r="I662" i="4"/>
  <c r="H662" i="4"/>
  <c r="G662" i="4"/>
  <c r="G661" i="4" s="1"/>
  <c r="G660" i="4" s="1"/>
  <c r="G659" i="4" s="1"/>
  <c r="G658" i="4" s="1"/>
  <c r="G657" i="4" s="1"/>
  <c r="P659" i="4"/>
  <c r="O659" i="4"/>
  <c r="N659" i="4"/>
  <c r="M659" i="4"/>
  <c r="L659" i="4"/>
  <c r="K659" i="4"/>
  <c r="J659" i="4"/>
  <c r="I659" i="4"/>
  <c r="H659" i="4"/>
  <c r="P649" i="4"/>
  <c r="O649" i="4"/>
  <c r="O648" i="4" s="1"/>
  <c r="N649" i="4"/>
  <c r="N648" i="4" s="1"/>
  <c r="M649" i="4"/>
  <c r="L649" i="4"/>
  <c r="K649" i="4"/>
  <c r="J649" i="4"/>
  <c r="J648" i="4" s="1"/>
  <c r="I649" i="4"/>
  <c r="H649" i="4"/>
  <c r="H648" i="4" s="1"/>
  <c r="G649" i="4"/>
  <c r="P648" i="4"/>
  <c r="M648" i="4"/>
  <c r="L648" i="4"/>
  <c r="K648" i="4"/>
  <c r="I648" i="4"/>
  <c r="G647" i="4"/>
  <c r="L645" i="4"/>
  <c r="K645" i="4"/>
  <c r="J645" i="4"/>
  <c r="I645" i="4"/>
  <c r="H645" i="4"/>
  <c r="P642" i="4"/>
  <c r="O642" i="4"/>
  <c r="N642" i="4"/>
  <c r="M642" i="4"/>
  <c r="L642" i="4"/>
  <c r="K642" i="4"/>
  <c r="J642" i="4"/>
  <c r="I642" i="4"/>
  <c r="H642" i="4"/>
  <c r="G641" i="4"/>
  <c r="G640" i="4" s="1"/>
  <c r="G639" i="4" s="1"/>
  <c r="G638" i="4" s="1"/>
  <c r="G637" i="4" s="1"/>
  <c r="P640" i="4"/>
  <c r="O640" i="4"/>
  <c r="N640" i="4"/>
  <c r="M640" i="4"/>
  <c r="L640" i="4"/>
  <c r="K640" i="4"/>
  <c r="J640" i="4"/>
  <c r="I640" i="4"/>
  <c r="H640" i="4"/>
  <c r="P638" i="4"/>
  <c r="O638" i="4"/>
  <c r="O631" i="4" s="1"/>
  <c r="N638" i="4"/>
  <c r="M638" i="4"/>
  <c r="L638" i="4"/>
  <c r="K638" i="4"/>
  <c r="J638" i="4"/>
  <c r="I638" i="4"/>
  <c r="H638" i="4"/>
  <c r="P636" i="4"/>
  <c r="O636" i="4"/>
  <c r="N636" i="4"/>
  <c r="M636" i="4"/>
  <c r="L636" i="4"/>
  <c r="K636" i="4"/>
  <c r="J636" i="4"/>
  <c r="J631" i="4" s="1"/>
  <c r="I636" i="4"/>
  <c r="H636" i="4"/>
  <c r="P632" i="4"/>
  <c r="O632" i="4"/>
  <c r="N632" i="4"/>
  <c r="M632" i="4"/>
  <c r="L632" i="4"/>
  <c r="K632" i="4"/>
  <c r="J632" i="4"/>
  <c r="I632" i="4"/>
  <c r="H632" i="4"/>
  <c r="I631" i="4"/>
  <c r="G630" i="4"/>
  <c r="G629" i="4" s="1"/>
  <c r="G628" i="4" s="1"/>
  <c r="G627" i="4" s="1"/>
  <c r="G626" i="4" s="1"/>
  <c r="P629" i="4"/>
  <c r="P628" i="4" s="1"/>
  <c r="P618" i="4" s="1"/>
  <c r="O629" i="4"/>
  <c r="O628" i="4" s="1"/>
  <c r="N629" i="4"/>
  <c r="N628" i="4" s="1"/>
  <c r="M629" i="4"/>
  <c r="M628" i="4" s="1"/>
  <c r="L629" i="4"/>
  <c r="L628" i="4" s="1"/>
  <c r="K629" i="4"/>
  <c r="K628" i="4" s="1"/>
  <c r="J629" i="4"/>
  <c r="J628" i="4" s="1"/>
  <c r="I629" i="4"/>
  <c r="I628" i="4" s="1"/>
  <c r="H629" i="4"/>
  <c r="H628" i="4" s="1"/>
  <c r="P626" i="4"/>
  <c r="O626" i="4"/>
  <c r="N626" i="4"/>
  <c r="M626" i="4"/>
  <c r="L626" i="4"/>
  <c r="K626" i="4"/>
  <c r="J626" i="4"/>
  <c r="I626" i="4"/>
  <c r="H626" i="4"/>
  <c r="G617" i="4"/>
  <c r="G616" i="4" s="1"/>
  <c r="G615" i="4" s="1"/>
  <c r="G614" i="4" s="1"/>
  <c r="G613" i="4" s="1"/>
  <c r="G612" i="4" s="1"/>
  <c r="P615" i="4"/>
  <c r="P614" i="4" s="1"/>
  <c r="O615" i="4"/>
  <c r="O614" i="4" s="1"/>
  <c r="N615" i="4"/>
  <c r="N614" i="4" s="1"/>
  <c r="M615" i="4"/>
  <c r="M614" i="4" s="1"/>
  <c r="L615" i="4"/>
  <c r="L614" i="4" s="1"/>
  <c r="K615" i="4"/>
  <c r="K614" i="4" s="1"/>
  <c r="J615" i="4"/>
  <c r="J614" i="4" s="1"/>
  <c r="I615" i="4"/>
  <c r="I614" i="4" s="1"/>
  <c r="H615" i="4"/>
  <c r="H614" i="4" s="1"/>
  <c r="P611" i="4"/>
  <c r="O611" i="4"/>
  <c r="N611" i="4"/>
  <c r="M611" i="4"/>
  <c r="L611" i="4"/>
  <c r="K611" i="4"/>
  <c r="J611" i="4"/>
  <c r="I611" i="4"/>
  <c r="H611" i="4"/>
  <c r="P609" i="4"/>
  <c r="O609" i="4"/>
  <c r="O607" i="4" s="1"/>
  <c r="N609" i="4"/>
  <c r="M609" i="4"/>
  <c r="L609" i="4"/>
  <c r="K609" i="4"/>
  <c r="K607" i="4" s="1"/>
  <c r="J609" i="4"/>
  <c r="I609" i="4"/>
  <c r="I607" i="4" s="1"/>
  <c r="I606" i="4" s="1"/>
  <c r="H609" i="4"/>
  <c r="G607" i="4"/>
  <c r="G606" i="4" s="1"/>
  <c r="N607" i="4"/>
  <c r="M607" i="4"/>
  <c r="L607" i="4"/>
  <c r="J607" i="4"/>
  <c r="M606" i="4"/>
  <c r="G604" i="4"/>
  <c r="G603" i="4" s="1"/>
  <c r="G602" i="4" s="1"/>
  <c r="P603" i="4"/>
  <c r="P602" i="4" s="1"/>
  <c r="P601" i="4" s="1"/>
  <c r="O603" i="4"/>
  <c r="O602" i="4" s="1"/>
  <c r="O601" i="4" s="1"/>
  <c r="N603" i="4"/>
  <c r="N602" i="4" s="1"/>
  <c r="N601" i="4" s="1"/>
  <c r="M603" i="4"/>
  <c r="M602" i="4" s="1"/>
  <c r="M601" i="4" s="1"/>
  <c r="L603" i="4"/>
  <c r="L602" i="4" s="1"/>
  <c r="L601" i="4" s="1"/>
  <c r="K603" i="4"/>
  <c r="K602" i="4" s="1"/>
  <c r="K601" i="4" s="1"/>
  <c r="J603" i="4"/>
  <c r="J602" i="4" s="1"/>
  <c r="J601" i="4" s="1"/>
  <c r="I603" i="4"/>
  <c r="I602" i="4" s="1"/>
  <c r="I601" i="4" s="1"/>
  <c r="H603" i="4"/>
  <c r="H602" i="4" s="1"/>
  <c r="H601" i="4" s="1"/>
  <c r="G600" i="4"/>
  <c r="G599" i="4" s="1"/>
  <c r="G598" i="4" s="1"/>
  <c r="P599" i="4"/>
  <c r="O599" i="4"/>
  <c r="N599" i="4"/>
  <c r="M599" i="4"/>
  <c r="L599" i="4"/>
  <c r="K599" i="4"/>
  <c r="J599" i="4"/>
  <c r="I599" i="4"/>
  <c r="H599" i="4"/>
  <c r="P597" i="4"/>
  <c r="O597" i="4"/>
  <c r="N597" i="4"/>
  <c r="M597" i="4"/>
  <c r="L597" i="4"/>
  <c r="K597" i="4"/>
  <c r="J597" i="4"/>
  <c r="I597" i="4"/>
  <c r="H597" i="4"/>
  <c r="P586" i="4"/>
  <c r="O586" i="4"/>
  <c r="N586" i="4"/>
  <c r="M586" i="4"/>
  <c r="L586" i="4"/>
  <c r="K586" i="4"/>
  <c r="J586" i="4"/>
  <c r="I586" i="4"/>
  <c r="H586" i="4"/>
  <c r="G585" i="4"/>
  <c r="P584" i="4"/>
  <c r="O584" i="4"/>
  <c r="N584" i="4"/>
  <c r="M584" i="4"/>
  <c r="L584" i="4"/>
  <c r="K584" i="4"/>
  <c r="J584" i="4"/>
  <c r="I584" i="4"/>
  <c r="H584" i="4"/>
  <c r="G583" i="4"/>
  <c r="P581" i="4"/>
  <c r="O581" i="4"/>
  <c r="N581" i="4"/>
  <c r="M581" i="4"/>
  <c r="L581" i="4"/>
  <c r="K581" i="4"/>
  <c r="J581" i="4"/>
  <c r="I581" i="4"/>
  <c r="H581" i="4"/>
  <c r="G580" i="4"/>
  <c r="P579" i="4"/>
  <c r="O579" i="4"/>
  <c r="N579" i="4"/>
  <c r="M579" i="4"/>
  <c r="L579" i="4"/>
  <c r="K579" i="4"/>
  <c r="J579" i="4"/>
  <c r="I579" i="4"/>
  <c r="H579" i="4"/>
  <c r="G579" i="4"/>
  <c r="P577" i="4"/>
  <c r="O577" i="4"/>
  <c r="N577" i="4"/>
  <c r="M577" i="4"/>
  <c r="L577" i="4"/>
  <c r="K577" i="4"/>
  <c r="J577" i="4"/>
  <c r="I577" i="4"/>
  <c r="H577" i="4"/>
  <c r="G577" i="4"/>
  <c r="G576" i="4" s="1"/>
  <c r="P575" i="4"/>
  <c r="O575" i="4"/>
  <c r="N575" i="4"/>
  <c r="M575" i="4"/>
  <c r="L575" i="4"/>
  <c r="K575" i="4"/>
  <c r="J575" i="4"/>
  <c r="I575" i="4"/>
  <c r="H575" i="4"/>
  <c r="P573" i="4"/>
  <c r="O573" i="4"/>
  <c r="N573" i="4"/>
  <c r="M573" i="4"/>
  <c r="L573" i="4"/>
  <c r="K573" i="4"/>
  <c r="J573" i="4"/>
  <c r="I573" i="4"/>
  <c r="H573" i="4"/>
  <c r="G571" i="4"/>
  <c r="G569" i="4"/>
  <c r="G564" i="4"/>
  <c r="G563" i="4" s="1"/>
  <c r="P561" i="4"/>
  <c r="P560" i="4" s="1"/>
  <c r="O561" i="4"/>
  <c r="N561" i="4"/>
  <c r="N560" i="4" s="1"/>
  <c r="M561" i="4"/>
  <c r="M560" i="4" s="1"/>
  <c r="L561" i="4"/>
  <c r="L560" i="4" s="1"/>
  <c r="K561" i="4"/>
  <c r="J561" i="4"/>
  <c r="J560" i="4" s="1"/>
  <c r="I561" i="4"/>
  <c r="I560" i="4" s="1"/>
  <c r="H561" i="4"/>
  <c r="H560" i="4" s="1"/>
  <c r="G561" i="4"/>
  <c r="O560" i="4"/>
  <c r="K560" i="4"/>
  <c r="G559" i="4"/>
  <c r="P558" i="4"/>
  <c r="O558" i="4"/>
  <c r="N558" i="4"/>
  <c r="M558" i="4"/>
  <c r="L558" i="4"/>
  <c r="K558" i="4"/>
  <c r="J558" i="4"/>
  <c r="I558" i="4"/>
  <c r="H558" i="4"/>
  <c r="G557" i="4"/>
  <c r="P555" i="4"/>
  <c r="O555" i="4"/>
  <c r="N555" i="4"/>
  <c r="M555" i="4"/>
  <c r="L555" i="4"/>
  <c r="K555" i="4"/>
  <c r="J555" i="4"/>
  <c r="I555" i="4"/>
  <c r="H555" i="4"/>
  <c r="G555" i="4"/>
  <c r="P553" i="4"/>
  <c r="O553" i="4"/>
  <c r="N553" i="4"/>
  <c r="M553" i="4"/>
  <c r="L553" i="4"/>
  <c r="K553" i="4"/>
  <c r="J553" i="4"/>
  <c r="I553" i="4"/>
  <c r="H553" i="4"/>
  <c r="G553" i="4"/>
  <c r="P547" i="4"/>
  <c r="O547" i="4"/>
  <c r="N547" i="4"/>
  <c r="M547" i="4"/>
  <c r="M546" i="4" s="1"/>
  <c r="L547" i="4"/>
  <c r="K547" i="4"/>
  <c r="J547" i="4"/>
  <c r="J546" i="4" s="1"/>
  <c r="I547" i="4"/>
  <c r="H547" i="4"/>
  <c r="G547" i="4"/>
  <c r="O546" i="4"/>
  <c r="I546" i="4"/>
  <c r="G545" i="4"/>
  <c r="G543" i="4"/>
  <c r="P541" i="4"/>
  <c r="P540" i="4" s="1"/>
  <c r="O541" i="4"/>
  <c r="O540" i="4" s="1"/>
  <c r="N541" i="4"/>
  <c r="M541" i="4"/>
  <c r="M540" i="4" s="1"/>
  <c r="M539" i="4" s="1"/>
  <c r="L541" i="4"/>
  <c r="L540" i="4" s="1"/>
  <c r="K541" i="4"/>
  <c r="K540" i="4" s="1"/>
  <c r="J541" i="4"/>
  <c r="J540" i="4" s="1"/>
  <c r="I541" i="4"/>
  <c r="I540" i="4" s="1"/>
  <c r="H541" i="4"/>
  <c r="H540" i="4" s="1"/>
  <c r="G541" i="4"/>
  <c r="N540" i="4"/>
  <c r="P534" i="4"/>
  <c r="P533" i="4" s="1"/>
  <c r="O534" i="4"/>
  <c r="O533" i="4" s="1"/>
  <c r="O532" i="4" s="1"/>
  <c r="N534" i="4"/>
  <c r="M534" i="4"/>
  <c r="M533" i="4" s="1"/>
  <c r="M532" i="4" s="1"/>
  <c r="L534" i="4"/>
  <c r="L533" i="4" s="1"/>
  <c r="L532" i="4" s="1"/>
  <c r="K534" i="4"/>
  <c r="K533" i="4" s="1"/>
  <c r="K532" i="4" s="1"/>
  <c r="J534" i="4"/>
  <c r="I534" i="4"/>
  <c r="I533" i="4" s="1"/>
  <c r="I532" i="4" s="1"/>
  <c r="H534" i="4"/>
  <c r="H533" i="4" s="1"/>
  <c r="H532" i="4" s="1"/>
  <c r="G534" i="4"/>
  <c r="N533" i="4"/>
  <c r="N532" i="4" s="1"/>
  <c r="J533" i="4"/>
  <c r="J532" i="4" s="1"/>
  <c r="P532" i="4"/>
  <c r="G532" i="4"/>
  <c r="P530" i="4"/>
  <c r="P529" i="4" s="1"/>
  <c r="O530" i="4"/>
  <c r="O529" i="4" s="1"/>
  <c r="O521" i="4" s="1"/>
  <c r="O520" i="4" s="1"/>
  <c r="N530" i="4"/>
  <c r="N529" i="4" s="1"/>
  <c r="M530" i="4"/>
  <c r="M529" i="4" s="1"/>
  <c r="L530" i="4"/>
  <c r="L529" i="4" s="1"/>
  <c r="K530" i="4"/>
  <c r="K529" i="4" s="1"/>
  <c r="J530" i="4"/>
  <c r="J529" i="4" s="1"/>
  <c r="I530" i="4"/>
  <c r="I529" i="4" s="1"/>
  <c r="H530" i="4"/>
  <c r="H529" i="4" s="1"/>
  <c r="G530" i="4"/>
  <c r="G528" i="4"/>
  <c r="P527" i="4"/>
  <c r="O527" i="4"/>
  <c r="N527" i="4"/>
  <c r="M527" i="4"/>
  <c r="L527" i="4"/>
  <c r="K527" i="4"/>
  <c r="J527" i="4"/>
  <c r="I527" i="4"/>
  <c r="H527" i="4"/>
  <c r="G526" i="4"/>
  <c r="P525" i="4"/>
  <c r="O525" i="4"/>
  <c r="N525" i="4"/>
  <c r="M525" i="4"/>
  <c r="L525" i="4"/>
  <c r="K525" i="4"/>
  <c r="J525" i="4"/>
  <c r="I525" i="4"/>
  <c r="H525" i="4"/>
  <c r="G524" i="4"/>
  <c r="P522" i="4"/>
  <c r="O522" i="4"/>
  <c r="N522" i="4"/>
  <c r="M522" i="4"/>
  <c r="L522" i="4"/>
  <c r="K522" i="4"/>
  <c r="J522" i="4"/>
  <c r="I522" i="4"/>
  <c r="H522" i="4"/>
  <c r="G521" i="4"/>
  <c r="G519" i="4"/>
  <c r="P518" i="4"/>
  <c r="O518" i="4"/>
  <c r="O511" i="4" s="1"/>
  <c r="N518" i="4"/>
  <c r="M518" i="4"/>
  <c r="L518" i="4"/>
  <c r="K518" i="4"/>
  <c r="K511" i="4" s="1"/>
  <c r="J518" i="4"/>
  <c r="I518" i="4"/>
  <c r="H518" i="4"/>
  <c r="P516" i="4"/>
  <c r="O516" i="4"/>
  <c r="N516" i="4"/>
  <c r="M516" i="4"/>
  <c r="L516" i="4"/>
  <c r="K516" i="4"/>
  <c r="J516" i="4"/>
  <c r="I516" i="4"/>
  <c r="H516" i="4"/>
  <c r="P514" i="4"/>
  <c r="O514" i="4"/>
  <c r="N514" i="4"/>
  <c r="M514" i="4"/>
  <c r="L514" i="4"/>
  <c r="K514" i="4"/>
  <c r="J514" i="4"/>
  <c r="I514" i="4"/>
  <c r="H514" i="4"/>
  <c r="P512" i="4"/>
  <c r="O512" i="4"/>
  <c r="N512" i="4"/>
  <c r="M512" i="4"/>
  <c r="L512" i="4"/>
  <c r="K512" i="4"/>
  <c r="J512" i="4"/>
  <c r="I512" i="4"/>
  <c r="H512" i="4"/>
  <c r="G512" i="4"/>
  <c r="G511" i="4" s="1"/>
  <c r="G510" i="4" s="1"/>
  <c r="G509" i="4" s="1"/>
  <c r="G508" i="4" s="1"/>
  <c r="L511" i="4"/>
  <c r="P509" i="4"/>
  <c r="O509" i="4"/>
  <c r="N509" i="4"/>
  <c r="M509" i="4"/>
  <c r="L509" i="4"/>
  <c r="K509" i="4"/>
  <c r="J509" i="4"/>
  <c r="I509" i="4"/>
  <c r="H509" i="4"/>
  <c r="P507" i="4"/>
  <c r="O507" i="4"/>
  <c r="N507" i="4"/>
  <c r="M507" i="4"/>
  <c r="L507" i="4"/>
  <c r="K507" i="4"/>
  <c r="J507" i="4"/>
  <c r="I507" i="4"/>
  <c r="H507" i="4"/>
  <c r="G506" i="4"/>
  <c r="P505" i="4"/>
  <c r="P504" i="4" s="1"/>
  <c r="P499" i="4" s="1"/>
  <c r="O505" i="4"/>
  <c r="O504" i="4" s="1"/>
  <c r="N505" i="4"/>
  <c r="N504" i="4" s="1"/>
  <c r="M505" i="4"/>
  <c r="L505" i="4"/>
  <c r="K505" i="4"/>
  <c r="K504" i="4" s="1"/>
  <c r="J505" i="4"/>
  <c r="I505" i="4"/>
  <c r="H505" i="4"/>
  <c r="G505" i="4"/>
  <c r="G504" i="4" s="1"/>
  <c r="I504" i="4"/>
  <c r="G503" i="4"/>
  <c r="G502" i="4" s="1"/>
  <c r="P502" i="4"/>
  <c r="O502" i="4"/>
  <c r="N502" i="4"/>
  <c r="M502" i="4"/>
  <c r="L502" i="4"/>
  <c r="K502" i="4"/>
  <c r="J502" i="4"/>
  <c r="I502" i="4"/>
  <c r="H502" i="4"/>
  <c r="P500" i="4"/>
  <c r="O500" i="4"/>
  <c r="N500" i="4"/>
  <c r="M500" i="4"/>
  <c r="L500" i="4"/>
  <c r="K500" i="4"/>
  <c r="J500" i="4"/>
  <c r="I500" i="4"/>
  <c r="H500" i="4"/>
  <c r="I499" i="4"/>
  <c r="G499" i="4"/>
  <c r="G498" i="4" s="1"/>
  <c r="G497" i="4" s="1"/>
  <c r="P497" i="4"/>
  <c r="O497" i="4"/>
  <c r="N497" i="4"/>
  <c r="M497" i="4"/>
  <c r="L497" i="4"/>
  <c r="K497" i="4"/>
  <c r="J497" i="4"/>
  <c r="I497" i="4"/>
  <c r="H497" i="4"/>
  <c r="P495" i="4"/>
  <c r="O495" i="4"/>
  <c r="N495" i="4"/>
  <c r="M495" i="4"/>
  <c r="M494" i="4" s="1"/>
  <c r="L495" i="4"/>
  <c r="L494" i="4" s="1"/>
  <c r="K495" i="4"/>
  <c r="J495" i="4"/>
  <c r="I495" i="4"/>
  <c r="I494" i="4" s="1"/>
  <c r="H495" i="4"/>
  <c r="H494" i="4" s="1"/>
  <c r="G494" i="4"/>
  <c r="G493" i="4" s="1"/>
  <c r="G492" i="4" s="1"/>
  <c r="G491" i="4" s="1"/>
  <c r="G490" i="4" s="1"/>
  <c r="P491" i="4"/>
  <c r="P490" i="4" s="1"/>
  <c r="P483" i="4" s="1"/>
  <c r="O491" i="4"/>
  <c r="O490" i="4" s="1"/>
  <c r="O483" i="4" s="1"/>
  <c r="N491" i="4"/>
  <c r="N490" i="4" s="1"/>
  <c r="N483" i="4" s="1"/>
  <c r="M491" i="4"/>
  <c r="M490" i="4" s="1"/>
  <c r="M483" i="4" s="1"/>
  <c r="L491" i="4"/>
  <c r="L490" i="4" s="1"/>
  <c r="L483" i="4" s="1"/>
  <c r="K491" i="4"/>
  <c r="K490" i="4" s="1"/>
  <c r="K483" i="4" s="1"/>
  <c r="J491" i="4"/>
  <c r="J490" i="4" s="1"/>
  <c r="J483" i="4" s="1"/>
  <c r="I491" i="4"/>
  <c r="I490" i="4" s="1"/>
  <c r="I483" i="4" s="1"/>
  <c r="H491" i="4"/>
  <c r="H490" i="4" s="1"/>
  <c r="H483" i="4" s="1"/>
  <c r="P475" i="4"/>
  <c r="P474" i="4" s="1"/>
  <c r="O475" i="4"/>
  <c r="N475" i="4"/>
  <c r="N474" i="4" s="1"/>
  <c r="M475" i="4"/>
  <c r="M474" i="4" s="1"/>
  <c r="L475" i="4"/>
  <c r="L474" i="4" s="1"/>
  <c r="K475" i="4"/>
  <c r="K474" i="4" s="1"/>
  <c r="J475" i="4"/>
  <c r="J474" i="4" s="1"/>
  <c r="I475" i="4"/>
  <c r="I474" i="4" s="1"/>
  <c r="H475" i="4"/>
  <c r="H474" i="4" s="1"/>
  <c r="O474" i="4"/>
  <c r="G474" i="4"/>
  <c r="G473" i="4" s="1"/>
  <c r="G472" i="4" s="1"/>
  <c r="G471" i="4" s="1"/>
  <c r="G470" i="4" s="1"/>
  <c r="G469" i="4" s="1"/>
  <c r="P472" i="4"/>
  <c r="O472" i="4"/>
  <c r="N472" i="4"/>
  <c r="M472" i="4"/>
  <c r="L472" i="4"/>
  <c r="K472" i="4"/>
  <c r="J472" i="4"/>
  <c r="I472" i="4"/>
  <c r="H472" i="4"/>
  <c r="P465" i="4"/>
  <c r="O465" i="4"/>
  <c r="N465" i="4"/>
  <c r="M465" i="4"/>
  <c r="L465" i="4"/>
  <c r="K465" i="4"/>
  <c r="J465" i="4"/>
  <c r="I465" i="4"/>
  <c r="H465" i="4"/>
  <c r="P463" i="4"/>
  <c r="O463" i="4"/>
  <c r="N463" i="4"/>
  <c r="M463" i="4"/>
  <c r="L463" i="4"/>
  <c r="K463" i="4"/>
  <c r="J463" i="4"/>
  <c r="I463" i="4"/>
  <c r="H463" i="4"/>
  <c r="G462" i="4"/>
  <c r="G461" i="4" s="1"/>
  <c r="G460" i="4" s="1"/>
  <c r="P461" i="4"/>
  <c r="O461" i="4"/>
  <c r="N461" i="4"/>
  <c r="M461" i="4"/>
  <c r="L461" i="4"/>
  <c r="L456" i="4" s="1"/>
  <c r="K461" i="4"/>
  <c r="J461" i="4"/>
  <c r="I461" i="4"/>
  <c r="H461" i="4"/>
  <c r="P459" i="4"/>
  <c r="O459" i="4"/>
  <c r="N459" i="4"/>
  <c r="M459" i="4"/>
  <c r="L459" i="4"/>
  <c r="K459" i="4"/>
  <c r="J459" i="4"/>
  <c r="I459" i="4"/>
  <c r="H459" i="4"/>
  <c r="P457" i="4"/>
  <c r="O457" i="4"/>
  <c r="N457" i="4"/>
  <c r="M457" i="4"/>
  <c r="L457" i="4"/>
  <c r="K457" i="4"/>
  <c r="J457" i="4"/>
  <c r="I457" i="4"/>
  <c r="H457" i="4"/>
  <c r="G457" i="4"/>
  <c r="H456" i="4"/>
  <c r="G455" i="4"/>
  <c r="P453" i="4"/>
  <c r="O453" i="4"/>
  <c r="N453" i="4"/>
  <c r="M453" i="4"/>
  <c r="L453" i="4"/>
  <c r="K453" i="4"/>
  <c r="J453" i="4"/>
  <c r="I453" i="4"/>
  <c r="H453" i="4"/>
  <c r="G453" i="4"/>
  <c r="G451" i="4" s="1"/>
  <c r="G450" i="4" s="1"/>
  <c r="G449" i="4" s="1"/>
  <c r="P451" i="4"/>
  <c r="O451" i="4"/>
  <c r="N451" i="4"/>
  <c r="M451" i="4"/>
  <c r="L451" i="4"/>
  <c r="K451" i="4"/>
  <c r="J451" i="4"/>
  <c r="I451" i="4"/>
  <c r="H451" i="4"/>
  <c r="P449" i="4"/>
  <c r="O449" i="4"/>
  <c r="N449" i="4"/>
  <c r="M449" i="4"/>
  <c r="L449" i="4"/>
  <c r="K449" i="4"/>
  <c r="J449" i="4"/>
  <c r="I449" i="4"/>
  <c r="H449" i="4"/>
  <c r="P427" i="4"/>
  <c r="O427" i="4"/>
  <c r="N427" i="4"/>
  <c r="M427" i="4"/>
  <c r="L427" i="4"/>
  <c r="K427" i="4"/>
  <c r="J427" i="4"/>
  <c r="I427" i="4"/>
  <c r="H427" i="4"/>
  <c r="G426" i="4"/>
  <c r="G425" i="4" s="1"/>
  <c r="G424" i="4" s="1"/>
  <c r="G423" i="4" s="1"/>
  <c r="G422" i="4" s="1"/>
  <c r="P425" i="4"/>
  <c r="O425" i="4"/>
  <c r="N425" i="4"/>
  <c r="M425" i="4"/>
  <c r="L425" i="4"/>
  <c r="K425" i="4"/>
  <c r="J425" i="4"/>
  <c r="I425" i="4"/>
  <c r="H425" i="4"/>
  <c r="P423" i="4"/>
  <c r="O423" i="4"/>
  <c r="N423" i="4"/>
  <c r="M423" i="4"/>
  <c r="L423" i="4"/>
  <c r="K423" i="4"/>
  <c r="J423" i="4"/>
  <c r="I423" i="4"/>
  <c r="H423" i="4"/>
  <c r="P419" i="4"/>
  <c r="O419" i="4"/>
  <c r="N419" i="4"/>
  <c r="M419" i="4"/>
  <c r="L419" i="4"/>
  <c r="K419" i="4"/>
  <c r="J419" i="4"/>
  <c r="I419" i="4"/>
  <c r="H419" i="4"/>
  <c r="G419" i="4"/>
  <c r="P417" i="4"/>
  <c r="O417" i="4"/>
  <c r="N417" i="4"/>
  <c r="M417" i="4"/>
  <c r="L417" i="4"/>
  <c r="K417" i="4"/>
  <c r="J417" i="4"/>
  <c r="I417" i="4"/>
  <c r="H417" i="4"/>
  <c r="G417" i="4"/>
  <c r="P415" i="4"/>
  <c r="O415" i="4"/>
  <c r="N415" i="4"/>
  <c r="M415" i="4"/>
  <c r="L415" i="4"/>
  <c r="K415" i="4"/>
  <c r="J415" i="4"/>
  <c r="I415" i="4"/>
  <c r="H415" i="4"/>
  <c r="P412" i="4"/>
  <c r="O412" i="4"/>
  <c r="N412" i="4"/>
  <c r="M412" i="4"/>
  <c r="L412" i="4"/>
  <c r="K412" i="4"/>
  <c r="J412" i="4"/>
  <c r="I412" i="4"/>
  <c r="H412" i="4"/>
  <c r="N403" i="4"/>
  <c r="G402" i="4"/>
  <c r="G401" i="4" s="1"/>
  <c r="G400" i="4" s="1"/>
  <c r="G399" i="4" s="1"/>
  <c r="P401" i="4"/>
  <c r="O401" i="4"/>
  <c r="N401" i="4"/>
  <c r="M401" i="4"/>
  <c r="L401" i="4"/>
  <c r="K401" i="4"/>
  <c r="J401" i="4"/>
  <c r="I401" i="4"/>
  <c r="H401" i="4"/>
  <c r="P399" i="4"/>
  <c r="P398" i="4" s="1"/>
  <c r="O399" i="4"/>
  <c r="O398" i="4" s="1"/>
  <c r="O397" i="4" s="1"/>
  <c r="N399" i="4"/>
  <c r="N398" i="4" s="1"/>
  <c r="M399" i="4"/>
  <c r="M398" i="4" s="1"/>
  <c r="M397" i="4" s="1"/>
  <c r="L399" i="4"/>
  <c r="L398" i="4" s="1"/>
  <c r="K399" i="4"/>
  <c r="J399" i="4"/>
  <c r="J398" i="4" s="1"/>
  <c r="I399" i="4"/>
  <c r="I398" i="4" s="1"/>
  <c r="I397" i="4" s="1"/>
  <c r="H399" i="4"/>
  <c r="H398" i="4" s="1"/>
  <c r="K398" i="4"/>
  <c r="K397" i="4" s="1"/>
  <c r="G397" i="4"/>
  <c r="G396" i="4"/>
  <c r="P395" i="4"/>
  <c r="O395" i="4"/>
  <c r="N395" i="4"/>
  <c r="M395" i="4"/>
  <c r="L395" i="4"/>
  <c r="K395" i="4"/>
  <c r="J395" i="4"/>
  <c r="I395" i="4"/>
  <c r="H395" i="4"/>
  <c r="G394" i="4"/>
  <c r="G393" i="4" s="1"/>
  <c r="P393" i="4"/>
  <c r="O393" i="4"/>
  <c r="O391" i="4" s="1"/>
  <c r="O390" i="4" s="1"/>
  <c r="N393" i="4"/>
  <c r="N391" i="4" s="1"/>
  <c r="N390" i="4" s="1"/>
  <c r="M393" i="4"/>
  <c r="M391" i="4" s="1"/>
  <c r="M390" i="4" s="1"/>
  <c r="L393" i="4"/>
  <c r="K393" i="4"/>
  <c r="K391" i="4" s="1"/>
  <c r="J393" i="4"/>
  <c r="J391" i="4" s="1"/>
  <c r="J390" i="4" s="1"/>
  <c r="I393" i="4"/>
  <c r="I391" i="4" s="1"/>
  <c r="I390" i="4" s="1"/>
  <c r="H393" i="4"/>
  <c r="P391" i="4"/>
  <c r="L391" i="4"/>
  <c r="H391" i="4"/>
  <c r="G391" i="4"/>
  <c r="P388" i="4"/>
  <c r="P387" i="4" s="1"/>
  <c r="O388" i="4"/>
  <c r="O387" i="4" s="1"/>
  <c r="N388" i="4"/>
  <c r="N387" i="4" s="1"/>
  <c r="M388" i="4"/>
  <c r="M387" i="4" s="1"/>
  <c r="L388" i="4"/>
  <c r="L387" i="4" s="1"/>
  <c r="K388" i="4"/>
  <c r="K387" i="4" s="1"/>
  <c r="J388" i="4"/>
  <c r="J387" i="4" s="1"/>
  <c r="I388" i="4"/>
  <c r="I387" i="4" s="1"/>
  <c r="H388" i="4"/>
  <c r="H387" i="4" s="1"/>
  <c r="G388" i="4"/>
  <c r="G386" i="4"/>
  <c r="G384" i="4"/>
  <c r="P381" i="4"/>
  <c r="O381" i="4"/>
  <c r="N381" i="4"/>
  <c r="N377" i="4" s="1"/>
  <c r="M381" i="4"/>
  <c r="L381" i="4"/>
  <c r="K381" i="4"/>
  <c r="J381" i="4"/>
  <c r="J377" i="4" s="1"/>
  <c r="I381" i="4"/>
  <c r="H381" i="4"/>
  <c r="P378" i="4"/>
  <c r="O378" i="4"/>
  <c r="O377" i="4" s="1"/>
  <c r="N378" i="4"/>
  <c r="M378" i="4"/>
  <c r="M377" i="4" s="1"/>
  <c r="L378" i="4"/>
  <c r="L377" i="4" s="1"/>
  <c r="K378" i="4"/>
  <c r="K377" i="4" s="1"/>
  <c r="J378" i="4"/>
  <c r="I378" i="4"/>
  <c r="I377" i="4" s="1"/>
  <c r="H378" i="4"/>
  <c r="P377" i="4"/>
  <c r="H377" i="4"/>
  <c r="G377" i="4"/>
  <c r="P375" i="4"/>
  <c r="P372" i="4" s="1"/>
  <c r="O375" i="4"/>
  <c r="N375" i="4"/>
  <c r="N372" i="4" s="1"/>
  <c r="M375" i="4"/>
  <c r="M372" i="4" s="1"/>
  <c r="L375" i="4"/>
  <c r="L372" i="4" s="1"/>
  <c r="K375" i="4"/>
  <c r="J375" i="4"/>
  <c r="I375" i="4"/>
  <c r="I372" i="4" s="1"/>
  <c r="H375" i="4"/>
  <c r="H372" i="4" s="1"/>
  <c r="G375" i="4"/>
  <c r="L373" i="4"/>
  <c r="K373" i="4"/>
  <c r="K372" i="4" s="1"/>
  <c r="J373" i="4"/>
  <c r="J372" i="4" s="1"/>
  <c r="H373" i="4"/>
  <c r="G373" i="4"/>
  <c r="O372" i="4"/>
  <c r="G371" i="4"/>
  <c r="P370" i="4"/>
  <c r="O370" i="4"/>
  <c r="N370" i="4"/>
  <c r="M370" i="4"/>
  <c r="L370" i="4"/>
  <c r="K370" i="4"/>
  <c r="J370" i="4"/>
  <c r="I370" i="4"/>
  <c r="H370" i="4"/>
  <c r="G369" i="4"/>
  <c r="P368" i="4"/>
  <c r="O368" i="4"/>
  <c r="O365" i="4" s="1"/>
  <c r="N368" i="4"/>
  <c r="M368" i="4"/>
  <c r="L368" i="4"/>
  <c r="K368" i="4"/>
  <c r="K365" i="4" s="1"/>
  <c r="J368" i="4"/>
  <c r="I368" i="4"/>
  <c r="H368" i="4"/>
  <c r="G367" i="4"/>
  <c r="P366" i="4"/>
  <c r="O366" i="4"/>
  <c r="N366" i="4"/>
  <c r="M366" i="4"/>
  <c r="M365" i="4" s="1"/>
  <c r="L366" i="4"/>
  <c r="K366" i="4"/>
  <c r="J366" i="4"/>
  <c r="I366" i="4"/>
  <c r="I365" i="4" s="1"/>
  <c r="H366" i="4"/>
  <c r="J365" i="4"/>
  <c r="P363" i="4"/>
  <c r="O363" i="4"/>
  <c r="N363" i="4"/>
  <c r="M363" i="4"/>
  <c r="L363" i="4"/>
  <c r="K363" i="4"/>
  <c r="J363" i="4"/>
  <c r="I363" i="4"/>
  <c r="H363" i="4"/>
  <c r="P361" i="4"/>
  <c r="O361" i="4"/>
  <c r="N361" i="4"/>
  <c r="M361" i="4"/>
  <c r="L361" i="4"/>
  <c r="K361" i="4"/>
  <c r="J361" i="4"/>
  <c r="I361" i="4"/>
  <c r="H361" i="4"/>
  <c r="G360" i="4"/>
  <c r="G357" i="4" s="1"/>
  <c r="P359" i="4"/>
  <c r="O359" i="4"/>
  <c r="N359" i="4"/>
  <c r="M359" i="4"/>
  <c r="L359" i="4"/>
  <c r="K359" i="4"/>
  <c r="J359" i="4"/>
  <c r="I359" i="4"/>
  <c r="H359" i="4"/>
  <c r="P357" i="4"/>
  <c r="O357" i="4"/>
  <c r="N357" i="4"/>
  <c r="M357" i="4"/>
  <c r="L357" i="4"/>
  <c r="K357" i="4"/>
  <c r="J357" i="4"/>
  <c r="I357" i="4"/>
  <c r="H357" i="4"/>
  <c r="G355" i="4"/>
  <c r="P354" i="4"/>
  <c r="O354" i="4"/>
  <c r="N354" i="4"/>
  <c r="M354" i="4"/>
  <c r="L354" i="4"/>
  <c r="K354" i="4"/>
  <c r="J354" i="4"/>
  <c r="I354" i="4"/>
  <c r="H354" i="4"/>
  <c r="G354" i="4"/>
  <c r="P352" i="4"/>
  <c r="O352" i="4"/>
  <c r="N352" i="4"/>
  <c r="M352" i="4"/>
  <c r="L352" i="4"/>
  <c r="K352" i="4"/>
  <c r="J352" i="4"/>
  <c r="I352" i="4"/>
  <c r="H352" i="4"/>
  <c r="P350" i="4"/>
  <c r="O350" i="4"/>
  <c r="N350" i="4"/>
  <c r="M350" i="4"/>
  <c r="L350" i="4"/>
  <c r="K350" i="4"/>
  <c r="J350" i="4"/>
  <c r="I350" i="4"/>
  <c r="H350" i="4"/>
  <c r="P348" i="4"/>
  <c r="P346" i="4" s="1"/>
  <c r="O348" i="4"/>
  <c r="O346" i="4" s="1"/>
  <c r="N348" i="4"/>
  <c r="M348" i="4"/>
  <c r="L348" i="4"/>
  <c r="L346" i="4" s="1"/>
  <c r="K348" i="4"/>
  <c r="K346" i="4" s="1"/>
  <c r="J348" i="4"/>
  <c r="J346" i="4" s="1"/>
  <c r="I348" i="4"/>
  <c r="H348" i="4"/>
  <c r="H346" i="4" s="1"/>
  <c r="G348" i="4"/>
  <c r="G347" i="4" s="1"/>
  <c r="G346" i="4" s="1"/>
  <c r="G345" i="4" s="1"/>
  <c r="G344" i="4" s="1"/>
  <c r="N346" i="4"/>
  <c r="M346" i="4"/>
  <c r="I346" i="4"/>
  <c r="P343" i="4"/>
  <c r="O343" i="4"/>
  <c r="N343" i="4"/>
  <c r="M343" i="4"/>
  <c r="L343" i="4"/>
  <c r="K343" i="4"/>
  <c r="J343" i="4"/>
  <c r="I343" i="4"/>
  <c r="H343" i="4"/>
  <c r="P341" i="4"/>
  <c r="O341" i="4"/>
  <c r="N341" i="4"/>
  <c r="M341" i="4"/>
  <c r="L341" i="4"/>
  <c r="K341" i="4"/>
  <c r="J341" i="4"/>
  <c r="I341" i="4"/>
  <c r="H341" i="4"/>
  <c r="G341" i="4"/>
  <c r="G340" i="4" s="1"/>
  <c r="G339" i="4" s="1"/>
  <c r="G338" i="4" s="1"/>
  <c r="G337" i="4" s="1"/>
  <c r="G336" i="4" s="1"/>
  <c r="P339" i="4"/>
  <c r="O339" i="4"/>
  <c r="N339" i="4"/>
  <c r="M339" i="4"/>
  <c r="L339" i="4"/>
  <c r="K339" i="4"/>
  <c r="J339" i="4"/>
  <c r="I339" i="4"/>
  <c r="H339" i="4"/>
  <c r="P337" i="4"/>
  <c r="O337" i="4"/>
  <c r="N337" i="4"/>
  <c r="M337" i="4"/>
  <c r="L337" i="4"/>
  <c r="K337" i="4"/>
  <c r="J337" i="4"/>
  <c r="I337" i="4"/>
  <c r="H337" i="4"/>
  <c r="P321" i="4"/>
  <c r="O321" i="4"/>
  <c r="N321" i="4"/>
  <c r="M321" i="4"/>
  <c r="L321" i="4"/>
  <c r="K321" i="4"/>
  <c r="J321" i="4"/>
  <c r="I321" i="4"/>
  <c r="H321" i="4"/>
  <c r="G320" i="4"/>
  <c r="G319" i="4" s="1"/>
  <c r="P319" i="4"/>
  <c r="O319" i="4"/>
  <c r="N319" i="4"/>
  <c r="M319" i="4"/>
  <c r="L319" i="4"/>
  <c r="K319" i="4"/>
  <c r="J319" i="4"/>
  <c r="I319" i="4"/>
  <c r="H319" i="4"/>
  <c r="P317" i="4"/>
  <c r="O317" i="4"/>
  <c r="N317" i="4"/>
  <c r="M317" i="4"/>
  <c r="L317" i="4"/>
  <c r="K317" i="4"/>
  <c r="J317" i="4"/>
  <c r="I317" i="4"/>
  <c r="H317" i="4"/>
  <c r="G317" i="4"/>
  <c r="P315" i="4"/>
  <c r="O315" i="4"/>
  <c r="N315" i="4"/>
  <c r="M315" i="4"/>
  <c r="L315" i="4"/>
  <c r="K315" i="4"/>
  <c r="J315" i="4"/>
  <c r="I315" i="4"/>
  <c r="H315" i="4"/>
  <c r="P313" i="4"/>
  <c r="O313" i="4"/>
  <c r="N313" i="4"/>
  <c r="M313" i="4"/>
  <c r="L313" i="4"/>
  <c r="K313" i="4"/>
  <c r="J313" i="4"/>
  <c r="I313" i="4"/>
  <c r="H313" i="4"/>
  <c r="G312" i="4"/>
  <c r="P311" i="4"/>
  <c r="O311" i="4"/>
  <c r="N311" i="4"/>
  <c r="M311" i="4"/>
  <c r="L311" i="4"/>
  <c r="K311" i="4"/>
  <c r="J311" i="4"/>
  <c r="I311" i="4"/>
  <c r="H311" i="4"/>
  <c r="G310" i="4"/>
  <c r="P308" i="4"/>
  <c r="O308" i="4"/>
  <c r="N308" i="4"/>
  <c r="M308" i="4"/>
  <c r="L308" i="4"/>
  <c r="K308" i="4"/>
  <c r="J308" i="4"/>
  <c r="I308" i="4"/>
  <c r="H308" i="4"/>
  <c r="P299" i="4"/>
  <c r="P298" i="4" s="1"/>
  <c r="O299" i="4"/>
  <c r="O298" i="4" s="1"/>
  <c r="N299" i="4"/>
  <c r="N298" i="4" s="1"/>
  <c r="M299" i="4"/>
  <c r="M298" i="4" s="1"/>
  <c r="L299" i="4"/>
  <c r="L298" i="4" s="1"/>
  <c r="K299" i="4"/>
  <c r="K298" i="4" s="1"/>
  <c r="J299" i="4"/>
  <c r="J298" i="4" s="1"/>
  <c r="I299" i="4"/>
  <c r="I298" i="4" s="1"/>
  <c r="H299" i="4"/>
  <c r="H298" i="4" s="1"/>
  <c r="P296" i="4"/>
  <c r="O296" i="4"/>
  <c r="N296" i="4"/>
  <c r="M296" i="4"/>
  <c r="L296" i="4"/>
  <c r="K296" i="4"/>
  <c r="J296" i="4"/>
  <c r="I296" i="4"/>
  <c r="H296" i="4"/>
  <c r="G294" i="4"/>
  <c r="G293" i="4" s="1"/>
  <c r="P293" i="4"/>
  <c r="O293" i="4"/>
  <c r="N293" i="4"/>
  <c r="M293" i="4"/>
  <c r="L293" i="4"/>
  <c r="K293" i="4"/>
  <c r="J293" i="4"/>
  <c r="I293" i="4"/>
  <c r="H293" i="4"/>
  <c r="P291" i="4"/>
  <c r="O291" i="4"/>
  <c r="N291" i="4"/>
  <c r="M291" i="4"/>
  <c r="L291" i="4"/>
  <c r="K291" i="4"/>
  <c r="J291" i="4"/>
  <c r="I291" i="4"/>
  <c r="H291" i="4"/>
  <c r="G291" i="4"/>
  <c r="G290" i="4"/>
  <c r="P287" i="4"/>
  <c r="O287" i="4"/>
  <c r="N287" i="4"/>
  <c r="M287" i="4"/>
  <c r="L287" i="4"/>
  <c r="K287" i="4"/>
  <c r="J287" i="4"/>
  <c r="I287" i="4"/>
  <c r="H287" i="4"/>
  <c r="G286" i="4"/>
  <c r="P281" i="4"/>
  <c r="O281" i="4"/>
  <c r="N281" i="4"/>
  <c r="M281" i="4"/>
  <c r="L281" i="4"/>
  <c r="K281" i="4"/>
  <c r="J281" i="4"/>
  <c r="I281" i="4"/>
  <c r="H281" i="4"/>
  <c r="G280" i="4"/>
  <c r="P279" i="4"/>
  <c r="P278" i="4" s="1"/>
  <c r="O279" i="4"/>
  <c r="O278" i="4" s="1"/>
  <c r="N279" i="4"/>
  <c r="N278" i="4" s="1"/>
  <c r="M279" i="4"/>
  <c r="M278" i="4" s="1"/>
  <c r="L279" i="4"/>
  <c r="L278" i="4" s="1"/>
  <c r="K279" i="4"/>
  <c r="K278" i="4" s="1"/>
  <c r="J279" i="4"/>
  <c r="J278" i="4" s="1"/>
  <c r="I279" i="4"/>
  <c r="I278" i="4" s="1"/>
  <c r="H279" i="4"/>
  <c r="H278" i="4" s="1"/>
  <c r="G278" i="4"/>
  <c r="G266" i="4" s="1"/>
  <c r="P271" i="4"/>
  <c r="O271" i="4"/>
  <c r="N271" i="4"/>
  <c r="M271" i="4"/>
  <c r="L271" i="4"/>
  <c r="K271" i="4"/>
  <c r="J271" i="4"/>
  <c r="I271" i="4"/>
  <c r="H271" i="4"/>
  <c r="P265" i="4"/>
  <c r="O265" i="4"/>
  <c r="N265" i="4"/>
  <c r="M265" i="4"/>
  <c r="L265" i="4"/>
  <c r="K265" i="4"/>
  <c r="J265" i="4"/>
  <c r="I265" i="4"/>
  <c r="H265" i="4"/>
  <c r="G253" i="4"/>
  <c r="G252" i="4" s="1"/>
  <c r="P251" i="4"/>
  <c r="O251" i="4"/>
  <c r="N251" i="4"/>
  <c r="M251" i="4"/>
  <c r="L251" i="4"/>
  <c r="K251" i="4"/>
  <c r="J251" i="4"/>
  <c r="I251" i="4"/>
  <c r="H251" i="4"/>
  <c r="P249" i="4"/>
  <c r="O249" i="4"/>
  <c r="N249" i="4"/>
  <c r="M249" i="4"/>
  <c r="L249" i="4"/>
  <c r="K249" i="4"/>
  <c r="J249" i="4"/>
  <c r="I249" i="4"/>
  <c r="H249" i="4"/>
  <c r="P247" i="4"/>
  <c r="O247" i="4"/>
  <c r="N247" i="4"/>
  <c r="M247" i="4"/>
  <c r="L247" i="4"/>
  <c r="K247" i="4"/>
  <c r="J247" i="4"/>
  <c r="I247" i="4"/>
  <c r="H247" i="4"/>
  <c r="P245" i="4"/>
  <c r="O245" i="4"/>
  <c r="N245" i="4"/>
  <c r="M245" i="4"/>
  <c r="L245" i="4"/>
  <c r="K245" i="4"/>
  <c r="J245" i="4"/>
  <c r="I245" i="4"/>
  <c r="H245" i="4"/>
  <c r="G245" i="4"/>
  <c r="L243" i="4"/>
  <c r="K243" i="4"/>
  <c r="J243" i="4"/>
  <c r="I243" i="4"/>
  <c r="H243" i="4"/>
  <c r="G243" i="4"/>
  <c r="P241" i="4"/>
  <c r="O241" i="4"/>
  <c r="N241" i="4"/>
  <c r="M241" i="4"/>
  <c r="L241" i="4"/>
  <c r="K241" i="4"/>
  <c r="K238" i="4" s="1"/>
  <c r="J241" i="4"/>
  <c r="I241" i="4"/>
  <c r="H241" i="4"/>
  <c r="G241" i="4"/>
  <c r="P239" i="4"/>
  <c r="O239" i="4"/>
  <c r="N239" i="4"/>
  <c r="M239" i="4"/>
  <c r="L239" i="4"/>
  <c r="K239" i="4"/>
  <c r="J239" i="4"/>
  <c r="I239" i="4"/>
  <c r="H239" i="4"/>
  <c r="P236" i="4"/>
  <c r="O236" i="4"/>
  <c r="N236" i="4"/>
  <c r="M236" i="4"/>
  <c r="L236" i="4"/>
  <c r="K236" i="4"/>
  <c r="J236" i="4"/>
  <c r="I236" i="4"/>
  <c r="H236" i="4"/>
  <c r="G235" i="4"/>
  <c r="G234" i="4" s="1"/>
  <c r="G233" i="4" s="1"/>
  <c r="P234" i="4"/>
  <c r="P233" i="4" s="1"/>
  <c r="O234" i="4"/>
  <c r="N234" i="4"/>
  <c r="M234" i="4"/>
  <c r="L234" i="4"/>
  <c r="L233" i="4" s="1"/>
  <c r="K234" i="4"/>
  <c r="J234" i="4"/>
  <c r="I234" i="4"/>
  <c r="I233" i="4" s="1"/>
  <c r="H234" i="4"/>
  <c r="H233" i="4" s="1"/>
  <c r="N233" i="4"/>
  <c r="J233" i="4"/>
  <c r="P232" i="4"/>
  <c r="O232" i="4"/>
  <c r="N232" i="4"/>
  <c r="M232" i="4"/>
  <c r="L232" i="4"/>
  <c r="K232" i="4"/>
  <c r="J232" i="4"/>
  <c r="I232" i="4"/>
  <c r="H232" i="4"/>
  <c r="G231" i="4"/>
  <c r="G230" i="4" s="1"/>
  <c r="P230" i="4"/>
  <c r="O230" i="4"/>
  <c r="N230" i="4"/>
  <c r="M230" i="4"/>
  <c r="L230" i="4"/>
  <c r="K230" i="4"/>
  <c r="J230" i="4"/>
  <c r="I230" i="4"/>
  <c r="H230" i="4"/>
  <c r="G228" i="4"/>
  <c r="P227" i="4"/>
  <c r="O227" i="4"/>
  <c r="N227" i="4"/>
  <c r="M227" i="4"/>
  <c r="L227" i="4"/>
  <c r="K227" i="4"/>
  <c r="J227" i="4"/>
  <c r="I227" i="4"/>
  <c r="H227" i="4"/>
  <c r="G226" i="4"/>
  <c r="P225" i="4"/>
  <c r="O225" i="4"/>
  <c r="N225" i="4"/>
  <c r="M225" i="4"/>
  <c r="L225" i="4"/>
  <c r="K225" i="4"/>
  <c r="J225" i="4"/>
  <c r="I225" i="4"/>
  <c r="H225" i="4"/>
  <c r="G224" i="4"/>
  <c r="P223" i="4"/>
  <c r="O223" i="4"/>
  <c r="N223" i="4"/>
  <c r="M223" i="4"/>
  <c r="L223" i="4"/>
  <c r="K223" i="4"/>
  <c r="J223" i="4"/>
  <c r="I223" i="4"/>
  <c r="H223" i="4"/>
  <c r="P221" i="4"/>
  <c r="O221" i="4"/>
  <c r="O217" i="4" s="1"/>
  <c r="N221" i="4"/>
  <c r="M221" i="4"/>
  <c r="M217" i="4" s="1"/>
  <c r="L221" i="4"/>
  <c r="K221" i="4"/>
  <c r="J221" i="4"/>
  <c r="I221" i="4"/>
  <c r="I217" i="4" s="1"/>
  <c r="H221" i="4"/>
  <c r="P218" i="4"/>
  <c r="O218" i="4"/>
  <c r="N218" i="4"/>
  <c r="M218" i="4"/>
  <c r="L218" i="4"/>
  <c r="K218" i="4"/>
  <c r="J218" i="4"/>
  <c r="I218" i="4"/>
  <c r="H218" i="4"/>
  <c r="G217" i="4"/>
  <c r="G216" i="4" s="1"/>
  <c r="G215" i="4" s="1"/>
  <c r="G214" i="4" s="1"/>
  <c r="G213" i="4" s="1"/>
  <c r="P215" i="4"/>
  <c r="O215" i="4"/>
  <c r="N215" i="4"/>
  <c r="M215" i="4"/>
  <c r="L215" i="4"/>
  <c r="K215" i="4"/>
  <c r="J215" i="4"/>
  <c r="I215" i="4"/>
  <c r="H215" i="4"/>
  <c r="P213" i="4"/>
  <c r="O213" i="4"/>
  <c r="N213" i="4"/>
  <c r="M213" i="4"/>
  <c r="L213" i="4"/>
  <c r="K213" i="4"/>
  <c r="J213" i="4"/>
  <c r="I213" i="4"/>
  <c r="H213" i="4"/>
  <c r="P211" i="4"/>
  <c r="P210" i="4" s="1"/>
  <c r="O211" i="4"/>
  <c r="O210" i="4" s="1"/>
  <c r="N211" i="4"/>
  <c r="M211" i="4"/>
  <c r="M210" i="4" s="1"/>
  <c r="L211" i="4"/>
  <c r="K211" i="4"/>
  <c r="K210" i="4" s="1"/>
  <c r="J211" i="4"/>
  <c r="I211" i="4"/>
  <c r="I210" i="4" s="1"/>
  <c r="H211" i="4"/>
  <c r="H210" i="4" s="1"/>
  <c r="N210" i="4"/>
  <c r="L210" i="4"/>
  <c r="J210" i="4"/>
  <c r="G210" i="4"/>
  <c r="G209" i="4" s="1"/>
  <c r="G208" i="4" s="1"/>
  <c r="P207" i="4"/>
  <c r="O207" i="4"/>
  <c r="N207" i="4"/>
  <c r="N204" i="4" s="1"/>
  <c r="M207" i="4"/>
  <c r="L207" i="4"/>
  <c r="K207" i="4"/>
  <c r="J207" i="4"/>
  <c r="J204" i="4" s="1"/>
  <c r="I207" i="4"/>
  <c r="H207" i="4"/>
  <c r="G206" i="4"/>
  <c r="P205" i="4"/>
  <c r="O205" i="4"/>
  <c r="N205" i="4"/>
  <c r="M205" i="4"/>
  <c r="M204" i="4" s="1"/>
  <c r="L205" i="4"/>
  <c r="K205" i="4"/>
  <c r="K204" i="4" s="1"/>
  <c r="J205" i="4"/>
  <c r="I205" i="4"/>
  <c r="H205" i="4"/>
  <c r="P204" i="4"/>
  <c r="L204" i="4"/>
  <c r="H204" i="4"/>
  <c r="G204" i="4"/>
  <c r="P202" i="4"/>
  <c r="P201" i="4" s="1"/>
  <c r="O202" i="4"/>
  <c r="O201" i="4" s="1"/>
  <c r="N202" i="4"/>
  <c r="N201" i="4" s="1"/>
  <c r="M202" i="4"/>
  <c r="M201" i="4" s="1"/>
  <c r="L202" i="4"/>
  <c r="L201" i="4" s="1"/>
  <c r="K202" i="4"/>
  <c r="K201" i="4" s="1"/>
  <c r="J202" i="4"/>
  <c r="J201" i="4" s="1"/>
  <c r="I202" i="4"/>
  <c r="I201" i="4" s="1"/>
  <c r="H202" i="4"/>
  <c r="H201" i="4" s="1"/>
  <c r="G202" i="4"/>
  <c r="P199" i="4"/>
  <c r="O199" i="4"/>
  <c r="N199" i="4"/>
  <c r="M199" i="4"/>
  <c r="L199" i="4"/>
  <c r="K199" i="4"/>
  <c r="J199" i="4"/>
  <c r="I199" i="4"/>
  <c r="H199" i="4"/>
  <c r="P197" i="4"/>
  <c r="O197" i="4"/>
  <c r="N197" i="4"/>
  <c r="M197" i="4"/>
  <c r="L197" i="4"/>
  <c r="K197" i="4"/>
  <c r="J197" i="4"/>
  <c r="I197" i="4"/>
  <c r="H197" i="4"/>
  <c r="G195" i="4"/>
  <c r="P194" i="4"/>
  <c r="O194" i="4"/>
  <c r="N194" i="4"/>
  <c r="M194" i="4"/>
  <c r="L194" i="4"/>
  <c r="K194" i="4"/>
  <c r="J194" i="4"/>
  <c r="I194" i="4"/>
  <c r="H194" i="4"/>
  <c r="G193" i="4"/>
  <c r="P192" i="4"/>
  <c r="O192" i="4"/>
  <c r="N192" i="4"/>
  <c r="N191" i="4" s="1"/>
  <c r="M192" i="4"/>
  <c r="L192" i="4"/>
  <c r="K192" i="4"/>
  <c r="J192" i="4"/>
  <c r="J191" i="4" s="1"/>
  <c r="I192" i="4"/>
  <c r="H192" i="4"/>
  <c r="K191" i="4"/>
  <c r="G191" i="4"/>
  <c r="G189" i="4"/>
  <c r="P187" i="4"/>
  <c r="O187" i="4"/>
  <c r="N187" i="4"/>
  <c r="M187" i="4"/>
  <c r="L187" i="4"/>
  <c r="K187" i="4"/>
  <c r="J187" i="4"/>
  <c r="I187" i="4"/>
  <c r="H187" i="4"/>
  <c r="P185" i="4"/>
  <c r="O185" i="4"/>
  <c r="N185" i="4"/>
  <c r="M185" i="4"/>
  <c r="L185" i="4"/>
  <c r="K185" i="4"/>
  <c r="J185" i="4"/>
  <c r="I185" i="4"/>
  <c r="H185" i="4"/>
  <c r="G183" i="4"/>
  <c r="G182" i="4" s="1"/>
  <c r="G181" i="4" s="1"/>
  <c r="G180" i="4" s="1"/>
  <c r="G179" i="4" s="1"/>
  <c r="P182" i="4"/>
  <c r="O182" i="4"/>
  <c r="N182" i="4"/>
  <c r="M182" i="4"/>
  <c r="L182" i="4"/>
  <c r="K182" i="4"/>
  <c r="J182" i="4"/>
  <c r="I182" i="4"/>
  <c r="H182" i="4"/>
  <c r="P180" i="4"/>
  <c r="O180" i="4"/>
  <c r="N180" i="4"/>
  <c r="M180" i="4"/>
  <c r="L180" i="4"/>
  <c r="K180" i="4"/>
  <c r="J180" i="4"/>
  <c r="I180" i="4"/>
  <c r="H180" i="4"/>
  <c r="P169" i="4"/>
  <c r="O169" i="4"/>
  <c r="N169" i="4"/>
  <c r="M169" i="4"/>
  <c r="L169" i="4"/>
  <c r="K169" i="4"/>
  <c r="J169" i="4"/>
  <c r="I169" i="4"/>
  <c r="H169" i="4"/>
  <c r="P150" i="4"/>
  <c r="O150" i="4"/>
  <c r="N150" i="4"/>
  <c r="M150" i="4"/>
  <c r="L150" i="4"/>
  <c r="K150" i="4"/>
  <c r="J150" i="4"/>
  <c r="I150" i="4"/>
  <c r="H150" i="4"/>
  <c r="G150" i="4"/>
  <c r="G149" i="4" s="1"/>
  <c r="G148" i="4" s="1"/>
  <c r="P148" i="4"/>
  <c r="O148" i="4"/>
  <c r="N148" i="4"/>
  <c r="M148" i="4"/>
  <c r="L148" i="4"/>
  <c r="K148" i="4"/>
  <c r="J148" i="4"/>
  <c r="I148" i="4"/>
  <c r="H148" i="4"/>
  <c r="G146" i="4"/>
  <c r="G145" i="4"/>
  <c r="G144" i="4" s="1"/>
  <c r="P144" i="4"/>
  <c r="O144" i="4"/>
  <c r="N144" i="4"/>
  <c r="M144" i="4"/>
  <c r="L144" i="4"/>
  <c r="K144" i="4"/>
  <c r="J144" i="4"/>
  <c r="I144" i="4"/>
  <c r="H144" i="4"/>
  <c r="P142" i="4"/>
  <c r="O142" i="4"/>
  <c r="N142" i="4"/>
  <c r="M142" i="4"/>
  <c r="L142" i="4"/>
  <c r="K142" i="4"/>
  <c r="J142" i="4"/>
  <c r="I142" i="4"/>
  <c r="H142" i="4"/>
  <c r="G142" i="4"/>
  <c r="G138" i="4" s="1"/>
  <c r="G137" i="4" s="1"/>
  <c r="P140" i="4"/>
  <c r="O140" i="4"/>
  <c r="N140" i="4"/>
  <c r="M140" i="4"/>
  <c r="L140" i="4"/>
  <c r="K140" i="4"/>
  <c r="J140" i="4"/>
  <c r="I140" i="4"/>
  <c r="H140" i="4"/>
  <c r="G139" i="4"/>
  <c r="P137" i="4"/>
  <c r="O137" i="4"/>
  <c r="N137" i="4"/>
  <c r="M137" i="4"/>
  <c r="L137" i="4"/>
  <c r="K137" i="4"/>
  <c r="J137" i="4"/>
  <c r="I137" i="4"/>
  <c r="H137" i="4"/>
  <c r="P135" i="4"/>
  <c r="O135" i="4"/>
  <c r="N135" i="4"/>
  <c r="M135" i="4"/>
  <c r="L135" i="4"/>
  <c r="K135" i="4"/>
  <c r="J135" i="4"/>
  <c r="I135" i="4"/>
  <c r="H135" i="4"/>
  <c r="G135" i="4"/>
  <c r="G134" i="4" s="1"/>
  <c r="G133" i="4" s="1"/>
  <c r="P133" i="4"/>
  <c r="O133" i="4"/>
  <c r="N133" i="4"/>
  <c r="M133" i="4"/>
  <c r="L133" i="4"/>
  <c r="K133" i="4"/>
  <c r="J133" i="4"/>
  <c r="I133" i="4"/>
  <c r="H133" i="4"/>
  <c r="P130" i="4"/>
  <c r="O130" i="4"/>
  <c r="N130" i="4"/>
  <c r="M130" i="4"/>
  <c r="L130" i="4"/>
  <c r="K130" i="4"/>
  <c r="J130" i="4"/>
  <c r="I130" i="4"/>
  <c r="H130" i="4"/>
  <c r="G130" i="4"/>
  <c r="P126" i="4"/>
  <c r="O126" i="4"/>
  <c r="N126" i="4"/>
  <c r="M126" i="4"/>
  <c r="L126" i="4"/>
  <c r="K126" i="4"/>
  <c r="J126" i="4"/>
  <c r="I126" i="4"/>
  <c r="H126" i="4"/>
  <c r="G125" i="4"/>
  <c r="P124" i="4"/>
  <c r="O124" i="4"/>
  <c r="N124" i="4"/>
  <c r="M124" i="4"/>
  <c r="L124" i="4"/>
  <c r="K124" i="4"/>
  <c r="J124" i="4"/>
  <c r="I124" i="4"/>
  <c r="H124" i="4"/>
  <c r="P121" i="4"/>
  <c r="O121" i="4"/>
  <c r="N121" i="4"/>
  <c r="M121" i="4"/>
  <c r="L121" i="4"/>
  <c r="K121" i="4"/>
  <c r="J121" i="4"/>
  <c r="I121" i="4"/>
  <c r="H121" i="4"/>
  <c r="P115" i="4"/>
  <c r="O115" i="4"/>
  <c r="N115" i="4"/>
  <c r="M115" i="4"/>
  <c r="L115" i="4"/>
  <c r="K115" i="4"/>
  <c r="J115" i="4"/>
  <c r="I115" i="4"/>
  <c r="H115" i="4"/>
  <c r="G115" i="4"/>
  <c r="G114" i="4" s="1"/>
  <c r="G113" i="4" s="1"/>
  <c r="G112" i="4" s="1"/>
  <c r="P113" i="4"/>
  <c r="O113" i="4"/>
  <c r="N113" i="4"/>
  <c r="M113" i="4"/>
  <c r="L113" i="4"/>
  <c r="K113" i="4"/>
  <c r="J113" i="4"/>
  <c r="I113" i="4"/>
  <c r="H113" i="4"/>
  <c r="P109" i="4"/>
  <c r="O109" i="4"/>
  <c r="N109" i="4"/>
  <c r="M109" i="4"/>
  <c r="L109" i="4"/>
  <c r="K109" i="4"/>
  <c r="J109" i="4"/>
  <c r="I109" i="4"/>
  <c r="H109" i="4"/>
  <c r="G108" i="4"/>
  <c r="G107" i="4" s="1"/>
  <c r="G106" i="4" s="1"/>
  <c r="P107" i="4"/>
  <c r="O107" i="4"/>
  <c r="N107" i="4"/>
  <c r="M107" i="4"/>
  <c r="L107" i="4"/>
  <c r="K107" i="4"/>
  <c r="J107" i="4"/>
  <c r="I107" i="4"/>
  <c r="H107" i="4"/>
  <c r="P104" i="4"/>
  <c r="P103" i="4" s="1"/>
  <c r="O104" i="4"/>
  <c r="O103" i="4" s="1"/>
  <c r="N104" i="4"/>
  <c r="N103" i="4" s="1"/>
  <c r="M104" i="4"/>
  <c r="M103" i="4" s="1"/>
  <c r="L104" i="4"/>
  <c r="L103" i="4" s="1"/>
  <c r="K104" i="4"/>
  <c r="K103" i="4" s="1"/>
  <c r="J104" i="4"/>
  <c r="J103" i="4" s="1"/>
  <c r="I104" i="4"/>
  <c r="I103" i="4" s="1"/>
  <c r="H104" i="4"/>
  <c r="H103" i="4" s="1"/>
  <c r="G102" i="4"/>
  <c r="P101" i="4"/>
  <c r="P100" i="4" s="1"/>
  <c r="O101" i="4"/>
  <c r="O100" i="4" s="1"/>
  <c r="N101" i="4"/>
  <c r="N100" i="4" s="1"/>
  <c r="M101" i="4"/>
  <c r="M100" i="4" s="1"/>
  <c r="L101" i="4"/>
  <c r="L100" i="4" s="1"/>
  <c r="K101" i="4"/>
  <c r="K100" i="4" s="1"/>
  <c r="J101" i="4"/>
  <c r="J100" i="4" s="1"/>
  <c r="I101" i="4"/>
  <c r="I100" i="4" s="1"/>
  <c r="H101" i="4"/>
  <c r="H100" i="4" s="1"/>
  <c r="G99" i="4"/>
  <c r="P97" i="4"/>
  <c r="P96" i="4" s="1"/>
  <c r="O97" i="4"/>
  <c r="O96" i="4" s="1"/>
  <c r="N97" i="4"/>
  <c r="M97" i="4"/>
  <c r="L97" i="4"/>
  <c r="L96" i="4" s="1"/>
  <c r="K97" i="4"/>
  <c r="K96" i="4" s="1"/>
  <c r="J97" i="4"/>
  <c r="J96" i="4" s="1"/>
  <c r="I97" i="4"/>
  <c r="H97" i="4"/>
  <c r="H96" i="4" s="1"/>
  <c r="N96" i="4"/>
  <c r="M96" i="4"/>
  <c r="I96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5" i="4"/>
  <c r="P74" i="4"/>
  <c r="O74" i="4"/>
  <c r="O73" i="4" s="1"/>
  <c r="N74" i="4"/>
  <c r="N73" i="4" s="1"/>
  <c r="M74" i="4"/>
  <c r="M73" i="4" s="1"/>
  <c r="M54" i="4" s="1"/>
  <c r="L74" i="4"/>
  <c r="K74" i="4"/>
  <c r="K73" i="4" s="1"/>
  <c r="J74" i="4"/>
  <c r="J73" i="4" s="1"/>
  <c r="I74" i="4"/>
  <c r="I73" i="4" s="1"/>
  <c r="H74" i="4"/>
  <c r="P73" i="4"/>
  <c r="L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O61" i="4"/>
  <c r="N61" i="4"/>
  <c r="M61" i="4"/>
  <c r="L61" i="4"/>
  <c r="K61" i="4"/>
  <c r="J61" i="4"/>
  <c r="I61" i="4"/>
  <c r="H61" i="4"/>
  <c r="G59" i="4"/>
  <c r="P55" i="4"/>
  <c r="O55" i="4"/>
  <c r="N55" i="4"/>
  <c r="M55" i="4"/>
  <c r="L55" i="4"/>
  <c r="K55" i="4"/>
  <c r="J55" i="4"/>
  <c r="I55" i="4"/>
  <c r="H55" i="4"/>
  <c r="G54" i="4"/>
  <c r="P51" i="4"/>
  <c r="O51" i="4"/>
  <c r="N51" i="4"/>
  <c r="M51" i="4"/>
  <c r="L51" i="4"/>
  <c r="K51" i="4"/>
  <c r="J51" i="4"/>
  <c r="J48" i="4" s="1"/>
  <c r="I51" i="4"/>
  <c r="H51" i="4"/>
  <c r="P49" i="4"/>
  <c r="O49" i="4"/>
  <c r="N49" i="4"/>
  <c r="M49" i="4"/>
  <c r="M48" i="4" s="1"/>
  <c r="L49" i="4"/>
  <c r="K49" i="4"/>
  <c r="J49" i="4"/>
  <c r="I49" i="4"/>
  <c r="I48" i="4" s="1"/>
  <c r="H49" i="4"/>
  <c r="N48" i="4"/>
  <c r="G46" i="4"/>
  <c r="G45" i="4" s="1"/>
  <c r="G44" i="4" s="1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I44" i="4" s="1"/>
  <c r="H45" i="4"/>
  <c r="H44" i="4" s="1"/>
  <c r="N44" i="4"/>
  <c r="M44" i="4"/>
  <c r="J44" i="4"/>
  <c r="G35" i="4"/>
  <c r="G34" i="4" s="1"/>
  <c r="G32" i="4"/>
  <c r="G31" i="4" s="1"/>
  <c r="G28" i="4"/>
  <c r="G27" i="4" s="1"/>
  <c r="K715" i="4" l="1"/>
  <c r="J606" i="4"/>
  <c r="J617" i="4"/>
  <c r="G52" i="4"/>
  <c r="G51" i="4" s="1"/>
  <c r="G50" i="4" s="1"/>
  <c r="H54" i="4"/>
  <c r="L54" i="4"/>
  <c r="P54" i="4"/>
  <c r="G74" i="4"/>
  <c r="G73" i="4" s="1"/>
  <c r="H397" i="4"/>
  <c r="L397" i="4"/>
  <c r="P397" i="4"/>
  <c r="I456" i="4"/>
  <c r="M456" i="4"/>
  <c r="M455" i="4" s="1"/>
  <c r="O456" i="4"/>
  <c r="O455" i="4" s="1"/>
  <c r="J456" i="4"/>
  <c r="N456" i="4"/>
  <c r="K494" i="4"/>
  <c r="O494" i="4"/>
  <c r="K606" i="4"/>
  <c r="K618" i="4"/>
  <c r="O618" i="4"/>
  <c r="M631" i="4"/>
  <c r="M617" i="4" s="1"/>
  <c r="I54" i="4"/>
  <c r="O204" i="4"/>
  <c r="I204" i="4"/>
  <c r="J217" i="4"/>
  <c r="N217" i="4"/>
  <c r="H217" i="4"/>
  <c r="L217" i="4"/>
  <c r="L209" i="4" s="1"/>
  <c r="P217" i="4"/>
  <c r="K233" i="4"/>
  <c r="O233" i="4"/>
  <c r="M233" i="4"/>
  <c r="G240" i="4"/>
  <c r="G239" i="4" s="1"/>
  <c r="G238" i="4" s="1"/>
  <c r="G237" i="4" s="1"/>
  <c r="O238" i="4"/>
  <c r="O209" i="4" s="1"/>
  <c r="H403" i="4"/>
  <c r="J494" i="4"/>
  <c r="N494" i="4"/>
  <c r="J504" i="4"/>
  <c r="H504" i="4"/>
  <c r="H499" i="4" s="1"/>
  <c r="L504" i="4"/>
  <c r="L499" i="4" s="1"/>
  <c r="L493" i="4" s="1"/>
  <c r="J511" i="4"/>
  <c r="N546" i="4"/>
  <c r="H48" i="4"/>
  <c r="L48" i="4"/>
  <c r="P48" i="4"/>
  <c r="K48" i="4"/>
  <c r="O48" i="4"/>
  <c r="G98" i="4"/>
  <c r="G97" i="4" s="1"/>
  <c r="G96" i="4" s="1"/>
  <c r="I191" i="4"/>
  <c r="I190" i="4" s="1"/>
  <c r="M191" i="4"/>
  <c r="O191" i="4"/>
  <c r="N190" i="4"/>
  <c r="K217" i="4"/>
  <c r="K209" i="4" s="1"/>
  <c r="N238" i="4"/>
  <c r="H365" i="4"/>
  <c r="L365" i="4"/>
  <c r="P365" i="4"/>
  <c r="P307" i="4" s="1"/>
  <c r="N365" i="4"/>
  <c r="J403" i="4"/>
  <c r="M403" i="4"/>
  <c r="M386" i="4" s="1"/>
  <c r="K403" i="4"/>
  <c r="O403" i="4"/>
  <c r="M504" i="4"/>
  <c r="M499" i="4" s="1"/>
  <c r="M493" i="4" s="1"/>
  <c r="I511" i="4"/>
  <c r="I493" i="4" s="1"/>
  <c r="M511" i="4"/>
  <c r="H511" i="4"/>
  <c r="P511" i="4"/>
  <c r="K546" i="4"/>
  <c r="K539" i="4" s="1"/>
  <c r="H631" i="4"/>
  <c r="L631" i="4"/>
  <c r="L617" i="4" s="1"/>
  <c r="P631" i="4"/>
  <c r="P617" i="4" s="1"/>
  <c r="K631" i="4"/>
  <c r="K617" i="4" s="1"/>
  <c r="N631" i="4"/>
  <c r="G685" i="4"/>
  <c r="G684" i="4" s="1"/>
  <c r="G683" i="4" s="1"/>
  <c r="G682" i="4" s="1"/>
  <c r="G711" i="4"/>
  <c r="G710" i="4" s="1"/>
  <c r="G709" i="4" s="1"/>
  <c r="G708" i="4" s="1"/>
  <c r="G707" i="4" s="1"/>
  <c r="G501" i="4"/>
  <c r="J238" i="4"/>
  <c r="I238" i="4"/>
  <c r="I209" i="4" s="1"/>
  <c r="M238" i="4"/>
  <c r="M209" i="4" s="1"/>
  <c r="G121" i="4"/>
  <c r="G120" i="4" s="1"/>
  <c r="G119" i="4" s="1"/>
  <c r="D295" i="7"/>
  <c r="G665" i="4"/>
  <c r="G664" i="4" s="1"/>
  <c r="I539" i="4"/>
  <c r="K499" i="4"/>
  <c r="O499" i="4"/>
  <c r="G105" i="4"/>
  <c r="G300" i="4"/>
  <c r="G299" i="4" s="1"/>
  <c r="G298" i="4" s="1"/>
  <c r="G297" i="4" s="1"/>
  <c r="G582" i="4"/>
  <c r="G575" i="4" s="1"/>
  <c r="G574" i="4" s="1"/>
  <c r="G573" i="4" s="1"/>
  <c r="F284" i="6"/>
  <c r="F283" i="6" s="1"/>
  <c r="F282" i="6" s="1"/>
  <c r="F276" i="6" s="1"/>
  <c r="F439" i="6"/>
  <c r="F309" i="6"/>
  <c r="F308" i="6" s="1"/>
  <c r="F307" i="6" s="1"/>
  <c r="F306" i="6" s="1"/>
  <c r="F341" i="6"/>
  <c r="F340" i="6" s="1"/>
  <c r="F339" i="6" s="1"/>
  <c r="F97" i="6"/>
  <c r="F96" i="6" s="1"/>
  <c r="F95" i="6" s="1"/>
  <c r="F458" i="6"/>
  <c r="F448" i="6" s="1"/>
  <c r="F447" i="6" s="1"/>
  <c r="F446" i="6" s="1"/>
  <c r="F548" i="6"/>
  <c r="F547" i="6" s="1"/>
  <c r="F546" i="6" s="1"/>
  <c r="F545" i="6" s="1"/>
  <c r="G646" i="4"/>
  <c r="G645" i="4" s="1"/>
  <c r="G644" i="4" s="1"/>
  <c r="G636" i="4" s="1"/>
  <c r="G635" i="4" s="1"/>
  <c r="G483" i="4"/>
  <c r="G251" i="4"/>
  <c r="G250" i="4" s="1"/>
  <c r="G249" i="4" s="1"/>
  <c r="D141" i="7"/>
  <c r="G352" i="4"/>
  <c r="G351" i="4" s="1"/>
  <c r="G350" i="4" s="1"/>
  <c r="G343" i="4" s="1"/>
  <c r="F188" i="6"/>
  <c r="F187" i="6" s="1"/>
  <c r="F186" i="6" s="1"/>
  <c r="F568" i="6"/>
  <c r="F567" i="6" s="1"/>
  <c r="F566" i="6" s="1"/>
  <c r="F565" i="6" s="1"/>
  <c r="F414" i="6"/>
  <c r="F413" i="6" s="1"/>
  <c r="F412" i="6" s="1"/>
  <c r="F411" i="6" s="1"/>
  <c r="G540" i="4"/>
  <c r="G366" i="4"/>
  <c r="D97" i="7"/>
  <c r="D410" i="7"/>
  <c r="D409" i="7" s="1"/>
  <c r="D376" i="7"/>
  <c r="D418" i="7"/>
  <c r="D39" i="7"/>
  <c r="D126" i="7"/>
  <c r="D125" i="7" s="1"/>
  <c r="D105" i="7"/>
  <c r="G383" i="4"/>
  <c r="G365" i="4" s="1"/>
  <c r="G364" i="4" s="1"/>
  <c r="G363" i="4" s="1"/>
  <c r="N539" i="4"/>
  <c r="D183" i="7"/>
  <c r="D200" i="7"/>
  <c r="D199" i="7" s="1"/>
  <c r="D114" i="7"/>
  <c r="D290" i="7"/>
  <c r="D22" i="7"/>
  <c r="D119" i="7"/>
  <c r="D229" i="7"/>
  <c r="D228" i="7" s="1"/>
  <c r="D386" i="7"/>
  <c r="D385" i="7" s="1"/>
  <c r="F394" i="6"/>
  <c r="F393" i="6" s="1"/>
  <c r="F392" i="6" s="1"/>
  <c r="F391" i="6" s="1"/>
  <c r="F516" i="6"/>
  <c r="F503" i="6"/>
  <c r="G518" i="4"/>
  <c r="G517" i="4" s="1"/>
  <c r="G516" i="4" s="1"/>
  <c r="G515" i="4" s="1"/>
  <c r="G448" i="4"/>
  <c r="G447" i="4" s="1"/>
  <c r="F89" i="6"/>
  <c r="F88" i="6" s="1"/>
  <c r="F87" i="6" s="1"/>
  <c r="F198" i="6"/>
  <c r="F197" i="6" s="1"/>
  <c r="F196" i="6" s="1"/>
  <c r="F195" i="6" s="1"/>
  <c r="F214" i="6"/>
  <c r="F213" i="6" s="1"/>
  <c r="F212" i="6" s="1"/>
  <c r="F211" i="6" s="1"/>
  <c r="F81" i="6"/>
  <c r="F80" i="6" s="1"/>
  <c r="F79" i="6" s="1"/>
  <c r="F135" i="6"/>
  <c r="F134" i="6" s="1"/>
  <c r="F232" i="6"/>
  <c r="F231" i="6" s="1"/>
  <c r="F230" i="6" s="1"/>
  <c r="F251" i="6"/>
  <c r="F250" i="6" s="1"/>
  <c r="F244" i="6" s="1"/>
  <c r="F479" i="6"/>
  <c r="F474" i="6" s="1"/>
  <c r="F473" i="6" s="1"/>
  <c r="F472" i="6" s="1"/>
  <c r="F599" i="6"/>
  <c r="F598" i="6" s="1"/>
  <c r="F262" i="6"/>
  <c r="F261" i="6" s="1"/>
  <c r="F260" i="6" s="1"/>
  <c r="F259" i="6" s="1"/>
  <c r="F128" i="6"/>
  <c r="F124" i="6" s="1"/>
  <c r="F123" i="6" s="1"/>
  <c r="G597" i="4"/>
  <c r="G596" i="4" s="1"/>
  <c r="G223" i="4"/>
  <c r="G222" i="4" s="1"/>
  <c r="G221" i="4" s="1"/>
  <c r="G220" i="4" s="1"/>
  <c r="D254" i="7"/>
  <c r="D344" i="7"/>
  <c r="D343" i="7" s="1"/>
  <c r="D342" i="7" s="1"/>
  <c r="D360" i="7"/>
  <c r="D209" i="7"/>
  <c r="D208" i="7" s="1"/>
  <c r="D394" i="7"/>
  <c r="D393" i="7" s="1"/>
  <c r="D86" i="7"/>
  <c r="F29" i="6"/>
  <c r="F28" i="6" s="1"/>
  <c r="F56" i="6"/>
  <c r="F43" i="6"/>
  <c r="F42" i="6" s="1"/>
  <c r="F41" i="6" s="1"/>
  <c r="F40" i="6" s="1"/>
  <c r="F485" i="6"/>
  <c r="F484" i="6" s="1"/>
  <c r="G728" i="4"/>
  <c r="G727" i="4" s="1"/>
  <c r="G726" i="4" s="1"/>
  <c r="G725" i="4" s="1"/>
  <c r="G724" i="4" s="1"/>
  <c r="I618" i="4"/>
  <c r="N618" i="4"/>
  <c r="N688" i="4"/>
  <c r="P688" i="4"/>
  <c r="H658" i="4"/>
  <c r="L658" i="4"/>
  <c r="P658" i="4"/>
  <c r="J618" i="4"/>
  <c r="M658" i="4"/>
  <c r="I688" i="4"/>
  <c r="M688" i="4"/>
  <c r="H688" i="4"/>
  <c r="K605" i="4"/>
  <c r="M605" i="4"/>
  <c r="J605" i="4"/>
  <c r="O688" i="4"/>
  <c r="G132" i="4"/>
  <c r="J209" i="4"/>
  <c r="N209" i="4"/>
  <c r="O54" i="4"/>
  <c r="J190" i="4"/>
  <c r="H521" i="4"/>
  <c r="H520" i="4" s="1"/>
  <c r="P521" i="4"/>
  <c r="P520" i="4" s="1"/>
  <c r="L539" i="4"/>
  <c r="K658" i="4"/>
  <c r="J688" i="4"/>
  <c r="G69" i="4"/>
  <c r="G188" i="4"/>
  <c r="G187" i="4" s="1"/>
  <c r="G186" i="4" s="1"/>
  <c r="G185" i="4" s="1"/>
  <c r="H191" i="4"/>
  <c r="H190" i="4" s="1"/>
  <c r="L191" i="4"/>
  <c r="P191" i="4"/>
  <c r="K190" i="4"/>
  <c r="O190" i="4"/>
  <c r="K390" i="4"/>
  <c r="K386" i="4" s="1"/>
  <c r="K493" i="4"/>
  <c r="O493" i="4"/>
  <c r="I605" i="4"/>
  <c r="I617" i="4"/>
  <c r="K54" i="4"/>
  <c r="P390" i="4"/>
  <c r="K456" i="4"/>
  <c r="L521" i="4"/>
  <c r="L520" i="4" s="1"/>
  <c r="J54" i="4"/>
  <c r="N54" i="4"/>
  <c r="H238" i="4"/>
  <c r="H209" i="4" s="1"/>
  <c r="L238" i="4"/>
  <c r="P238" i="4"/>
  <c r="P209" i="4" s="1"/>
  <c r="K264" i="4"/>
  <c r="I403" i="4"/>
  <c r="I386" i="4" s="1"/>
  <c r="L403" i="4"/>
  <c r="P403" i="4"/>
  <c r="P386" i="4" s="1"/>
  <c r="P456" i="4"/>
  <c r="P455" i="4" s="1"/>
  <c r="N455" i="4"/>
  <c r="J455" i="4"/>
  <c r="M618" i="4"/>
  <c r="H618" i="4"/>
  <c r="H617" i="4"/>
  <c r="K455" i="4"/>
  <c r="J658" i="4"/>
  <c r="K688" i="4"/>
  <c r="L190" i="4"/>
  <c r="G201" i="4"/>
  <c r="G200" i="4" s="1"/>
  <c r="G265" i="4"/>
  <c r="G264" i="4" s="1"/>
  <c r="G263" i="4" s="1"/>
  <c r="O386" i="4"/>
  <c r="N397" i="4"/>
  <c r="N386" i="4" s="1"/>
  <c r="N511" i="4"/>
  <c r="J521" i="4"/>
  <c r="J520" i="4" s="1"/>
  <c r="N521" i="4"/>
  <c r="N520" i="4" s="1"/>
  <c r="O606" i="4"/>
  <c r="O605" i="4" s="1"/>
  <c r="L606" i="4"/>
  <c r="L605" i="4" s="1"/>
  <c r="P607" i="4"/>
  <c r="P606" i="4" s="1"/>
  <c r="P605" i="4" s="1"/>
  <c r="O617" i="4"/>
  <c r="I658" i="4"/>
  <c r="O658" i="4"/>
  <c r="H716" i="4"/>
  <c r="H715" i="4" s="1"/>
  <c r="L716" i="4"/>
  <c r="L715" i="4" s="1"/>
  <c r="P716" i="4"/>
  <c r="P715" i="4" s="1"/>
  <c r="N606" i="4"/>
  <c r="N605" i="4" s="1"/>
  <c r="N658" i="4"/>
  <c r="J715" i="4"/>
  <c r="P190" i="4"/>
  <c r="M264" i="4"/>
  <c r="O307" i="4"/>
  <c r="L390" i="4"/>
  <c r="M190" i="4"/>
  <c r="H390" i="4"/>
  <c r="H386" i="4" s="1"/>
  <c r="I455" i="4"/>
  <c r="P494" i="4"/>
  <c r="P493" i="4" s="1"/>
  <c r="J499" i="4"/>
  <c r="J493" i="4" s="1"/>
  <c r="N499" i="4"/>
  <c r="J539" i="4"/>
  <c r="O539" i="4"/>
  <c r="H607" i="4"/>
  <c r="H606" i="4" s="1"/>
  <c r="H605" i="4" s="1"/>
  <c r="N617" i="4"/>
  <c r="L618" i="4"/>
  <c r="L688" i="4"/>
  <c r="L657" i="4" s="1"/>
  <c r="M715" i="4"/>
  <c r="J397" i="4"/>
  <c r="J386" i="4" s="1"/>
  <c r="G416" i="4"/>
  <c r="G415" i="4" s="1"/>
  <c r="G414" i="4" s="1"/>
  <c r="G413" i="4" s="1"/>
  <c r="G412" i="4" s="1"/>
  <c r="H455" i="4"/>
  <c r="L455" i="4"/>
  <c r="K521" i="4"/>
  <c r="K520" i="4" s="1"/>
  <c r="H546" i="4"/>
  <c r="H539" i="4" s="1"/>
  <c r="L546" i="4"/>
  <c r="P546" i="4"/>
  <c r="P539" i="4" s="1"/>
  <c r="I521" i="4"/>
  <c r="I520" i="4" s="1"/>
  <c r="M521" i="4"/>
  <c r="M520" i="4" s="1"/>
  <c r="G173" i="4"/>
  <c r="G172" i="4" s="1"/>
  <c r="G171" i="4" s="1"/>
  <c r="G170" i="4" s="1"/>
  <c r="G566" i="4"/>
  <c r="I307" i="4"/>
  <c r="M307" i="4"/>
  <c r="K307" i="4"/>
  <c r="J264" i="4"/>
  <c r="N264" i="4"/>
  <c r="I106" i="4"/>
  <c r="I43" i="4" s="1"/>
  <c r="M106" i="4"/>
  <c r="M43" i="4" s="1"/>
  <c r="J106" i="4"/>
  <c r="J43" i="4" s="1"/>
  <c r="N106" i="4"/>
  <c r="N43" i="4" s="1"/>
  <c r="L264" i="4"/>
  <c r="I264" i="4"/>
  <c r="H307" i="4"/>
  <c r="L307" i="4"/>
  <c r="P264" i="4"/>
  <c r="H264" i="4"/>
  <c r="J307" i="4"/>
  <c r="N307" i="4"/>
  <c r="O264" i="4"/>
  <c r="H106" i="4"/>
  <c r="H43" i="4" s="1"/>
  <c r="L106" i="4"/>
  <c r="L43" i="4" s="1"/>
  <c r="P106" i="4"/>
  <c r="K106" i="4"/>
  <c r="O106" i="4"/>
  <c r="O43" i="4" s="1"/>
  <c r="G26" i="4"/>
  <c r="G25" i="4" s="1"/>
  <c r="K43" i="4" l="1"/>
  <c r="G212" i="4"/>
  <c r="G539" i="4"/>
  <c r="G538" i="4" s="1"/>
  <c r="G537" i="4" s="1"/>
  <c r="G514" i="4" s="1"/>
  <c r="G476" i="4" s="1"/>
  <c r="H493" i="4"/>
  <c r="P43" i="4"/>
  <c r="N493" i="4"/>
  <c r="I657" i="4"/>
  <c r="G706" i="4"/>
  <c r="D359" i="7"/>
  <c r="D358" i="7" s="1"/>
  <c r="F593" i="6"/>
  <c r="F592" i="6" s="1"/>
  <c r="F591" i="6" s="1"/>
  <c r="I538" i="4"/>
  <c r="I537" i="4" s="1"/>
  <c r="G24" i="4"/>
  <c r="G23" i="4" s="1"/>
  <c r="D21" i="7"/>
  <c r="F544" i="6"/>
  <c r="F291" i="6"/>
  <c r="F176" i="6"/>
  <c r="F502" i="6"/>
  <c r="F501" i="6" s="1"/>
  <c r="G248" i="4"/>
  <c r="G199" i="4"/>
  <c r="G198" i="4" s="1"/>
  <c r="G169" i="4" s="1"/>
  <c r="D93" i="7"/>
  <c r="D289" i="7"/>
  <c r="D253" i="7" s="1"/>
  <c r="D207" i="7"/>
  <c r="D182" i="7"/>
  <c r="G362" i="4"/>
  <c r="D113" i="7"/>
  <c r="D140" i="7"/>
  <c r="D139" i="7" s="1"/>
  <c r="F86" i="6"/>
  <c r="F22" i="6" s="1"/>
  <c r="F229" i="6"/>
  <c r="I263" i="4"/>
  <c r="I42" i="4" s="1"/>
  <c r="L386" i="4"/>
  <c r="F390" i="6"/>
  <c r="N657" i="4"/>
  <c r="N538" i="4" s="1"/>
  <c r="N537" i="4" s="1"/>
  <c r="H657" i="4"/>
  <c r="H538" i="4" s="1"/>
  <c r="H537" i="4" s="1"/>
  <c r="M657" i="4"/>
  <c r="M538" i="4" s="1"/>
  <c r="M537" i="4" s="1"/>
  <c r="P657" i="4"/>
  <c r="P538" i="4" s="1"/>
  <c r="P537" i="4" s="1"/>
  <c r="J657" i="4"/>
  <c r="J538" i="4" s="1"/>
  <c r="J537" i="4" s="1"/>
  <c r="O263" i="4"/>
  <c r="O42" i="4" s="1"/>
  <c r="P263" i="4"/>
  <c r="P42" i="4" s="1"/>
  <c r="J263" i="4"/>
  <c r="J42" i="4" s="1"/>
  <c r="O657" i="4"/>
  <c r="O538" i="4" s="1"/>
  <c r="O537" i="4" s="1"/>
  <c r="M263" i="4"/>
  <c r="M42" i="4" s="1"/>
  <c r="H263" i="4"/>
  <c r="L538" i="4"/>
  <c r="L537" i="4" s="1"/>
  <c r="G95" i="4"/>
  <c r="G43" i="4" s="1"/>
  <c r="K657" i="4"/>
  <c r="K538" i="4" s="1"/>
  <c r="K537" i="4" s="1"/>
  <c r="K263" i="4"/>
  <c r="K42" i="4" s="1"/>
  <c r="N263" i="4"/>
  <c r="N42" i="4" s="1"/>
  <c r="L263" i="4"/>
  <c r="H42" i="4" l="1"/>
  <c r="G42" i="4"/>
  <c r="G733" i="4" s="1"/>
  <c r="F500" i="6"/>
  <c r="F499" i="6" s="1"/>
  <c r="F636" i="6" s="1"/>
  <c r="D20" i="7"/>
  <c r="D472" i="7" s="1"/>
  <c r="L42" i="4"/>
</calcChain>
</file>

<file path=xl/sharedStrings.xml><?xml version="1.0" encoding="utf-8"?>
<sst xmlns="http://schemas.openxmlformats.org/spreadsheetml/2006/main" count="5610" uniqueCount="666">
  <si>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</si>
  <si>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</si>
  <si>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</si>
  <si>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</si>
  <si>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</si>
  <si>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</si>
  <si>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</si>
  <si>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</si>
  <si>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</si>
  <si>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</si>
  <si>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</si>
  <si>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</si>
  <si>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</si>
  <si>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</si>
  <si>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</si>
  <si>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</si>
  <si>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</si>
  <si>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</si>
  <si>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</si>
  <si>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</si>
  <si>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</si>
  <si>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</si>
  <si>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</si>
  <si>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</si>
  <si>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</si>
  <si>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</si>
  <si>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</si>
  <si>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</si>
  <si>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</si>
  <si>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</si>
  <si>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</si>
  <si>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</si>
  <si>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</si>
  <si>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</si>
  <si>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</si>
  <si>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</si>
  <si>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</si>
  <si>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</si>
  <si>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</si>
  <si>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</si>
  <si>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</si>
  <si>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</si>
  <si>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</si>
  <si>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</si>
  <si>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</si>
  <si>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</si>
  <si>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</si>
  <si>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</si>
  <si>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</si>
  <si>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</si>
  <si>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</si>
  <si>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</si>
  <si>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</si>
  <si>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</si>
  <si>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</si>
  <si>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</si>
  <si>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</si>
  <si>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</si>
  <si>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</si>
  <si>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</si>
  <si>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</si>
  <si>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</si>
  <si>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</si>
  <si>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</si>
  <si>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</si>
  <si>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</si>
  <si>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</si>
  <si>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</si>
  <si>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</si>
  <si>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</si>
  <si>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</si>
  <si>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</si>
  <si>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</si>
  <si>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</si>
  <si>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</si>
  <si>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</si>
  <si>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</si>
  <si>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</si>
  <si>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</si>
  <si>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</si>
  <si>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</si>
  <si>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</si>
  <si>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</si>
  <si>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</si>
  <si>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</si>
  <si>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</si>
  <si>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</si>
  <si>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</si>
  <si>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</si>
  <si>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</si>
  <si>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</si>
  <si>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</si>
  <si>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</si>
  <si>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</si>
  <si>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</si>
  <si>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</si>
  <si>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</si>
  <si>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</si>
  <si>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</si>
  <si>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</si>
  <si>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</si>
  <si>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</si>
  <si>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</si>
  <si>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</si>
  <si>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</si>
  <si>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</si>
  <si>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</si>
  <si>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</si>
  <si>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</si>
  <si>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</si>
  <si>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</si>
  <si>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</si>
  <si>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</si>
  <si>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</si>
  <si>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</si>
  <si>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</si>
  <si>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</si>
  <si>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</si>
  <si>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</si>
  <si>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</si>
  <si>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</si>
  <si>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</si>
  <si>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</si>
  <si>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</si>
  <si>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</si>
  <si>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</si>
  <si>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</si>
  <si>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</si>
  <si>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</si>
  <si>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</si>
  <si>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</si>
  <si>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</si>
  <si>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</si>
  <si>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</si>
  <si>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</si>
  <si>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</si>
  <si>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</si>
  <si>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</si>
  <si>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</si>
  <si>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</si>
  <si>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</si>
  <si>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</si>
  <si>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</si>
  <si>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</si>
  <si>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</si>
  <si>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</si>
  <si>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</si>
  <si>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</si>
  <si>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</si>
  <si>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</si>
  <si>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</si>
  <si>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</si>
  <si>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</si>
  <si>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</si>
  <si>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</si>
  <si>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</si>
  <si>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</si>
  <si>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</si>
  <si>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</si>
  <si>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</si>
  <si>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</si>
  <si>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</si>
  <si>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</si>
  <si>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</si>
  <si>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</si>
  <si>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</si>
  <si>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</si>
  <si>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</si>
  <si>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</si>
  <si>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</si>
  <si>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</si>
  <si>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</si>
  <si>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</si>
  <si>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</si>
  <si>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</si>
  <si>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</si>
  <si>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</si>
  <si>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</si>
  <si>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</si>
  <si>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</si>
  <si>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</si>
  <si>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</si>
  <si>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</si>
  <si>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</si>
  <si>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</si>
  <si>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</si>
  <si>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</si>
  <si>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</si>
  <si>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</si>
  <si>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</si>
  <si>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</si>
  <si>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</si>
  <si>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</si>
  <si>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</si>
  <si>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</si>
  <si>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</si>
  <si>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</si>
  <si>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</si>
  <si>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</si>
  <si>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</si>
  <si>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</si>
  <si>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</si>
  <si>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</si>
  <si>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</si>
  <si>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</si>
  <si>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</si>
  <si>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</si>
  <si>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</si>
  <si>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</si>
  <si>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</si>
  <si>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</si>
  <si>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</si>
  <si>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</si>
  <si>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</si>
  <si>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</si>
  <si>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</si>
  <si>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</si>
  <si>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</si>
  <si>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</si>
  <si>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</si>
  <si>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</si>
  <si>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</si>
  <si>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</si>
  <si>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</si>
  <si>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</si>
  <si>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</si>
  <si>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</si>
  <si>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</si>
  <si>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</si>
  <si>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</si>
  <si>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</si>
  <si>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</si>
  <si>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</si>
  <si>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</si>
  <si>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</si>
  <si>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</si>
  <si>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</si>
  <si>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</si>
  <si>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</si>
  <si>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</si>
  <si>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</si>
  <si>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</si>
  <si>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</si>
  <si>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</si>
  <si>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</si>
  <si>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</si>
  <si>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</si>
  <si>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</si>
  <si>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</si>
  <si>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</si>
  <si>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</si>
  <si>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</si>
  <si>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</si>
  <si>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</si>
  <si>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</si>
  <si>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</si>
  <si>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</si>
  <si>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</si>
  <si>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</si>
  <si>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</si>
  <si>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</si>
  <si>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</si>
  <si>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</si>
  <si>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</si>
  <si>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</si>
  <si>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</si>
  <si>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</si>
  <si>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</si>
  <si>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</si>
  <si>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</si>
  <si>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</si>
  <si>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</si>
  <si>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</si>
  <si>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</si>
  <si>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</si>
  <si>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</si>
  <si>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</si>
  <si>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</si>
  <si>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</si>
  <si>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</si>
  <si>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</si>
  <si>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</si>
  <si>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</si>
  <si>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</si>
  <si>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</si>
  <si>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</si>
  <si>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</si>
  <si>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</si>
  <si>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</si>
  <si>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</si>
  <si>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</si>
  <si>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</si>
  <si>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</si>
  <si>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</si>
  <si>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</si>
  <si>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</si>
  <si>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</si>
  <si>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</si>
  <si>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</si>
  <si>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</si>
  <si>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</si>
  <si>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</si>
  <si>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</si>
  <si>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</si>
  <si>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</si>
  <si>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</si>
  <si>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</si>
  <si>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</si>
  <si>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</si>
  <si>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</si>
  <si>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</si>
  <si>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</si>
  <si>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</si>
  <si>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</si>
  <si>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</si>
  <si>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</si>
  <si>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</si>
  <si>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</si>
  <si>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</si>
  <si>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</si>
  <si>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</si>
  <si>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</si>
  <si>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</si>
  <si>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</si>
  <si>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</si>
  <si>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</si>
  <si>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</si>
  <si>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</si>
  <si>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</si>
  <si>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</si>
  <si>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</si>
  <si>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</si>
  <si>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</si>
  <si>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</si>
  <si>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</si>
  <si>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</si>
  <si>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</si>
  <si>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</si>
  <si>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</si>
  <si>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</si>
  <si>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</si>
  <si>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</si>
  <si>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</si>
  <si>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</si>
  <si>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</si>
  <si>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</si>
  <si>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</si>
  <si>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</si>
  <si>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</si>
  <si>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</si>
  <si>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</si>
  <si>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</si>
  <si>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</si>
  <si>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</si>
  <si>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</si>
  <si>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</si>
  <si>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</si>
  <si>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</si>
  <si>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</si>
  <si>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</si>
  <si>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</si>
  <si>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</si>
  <si>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</si>
  <si>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</si>
  <si>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</si>
  <si>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</si>
  <si>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</si>
  <si>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</si>
  <si>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</si>
  <si>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</si>
  <si>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</si>
  <si>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</si>
  <si>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</si>
  <si>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</si>
  <si>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</si>
  <si>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</si>
  <si>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</si>
  <si>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</si>
  <si>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</si>
  <si>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</si>
  <si>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</si>
  <si>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</si>
  <si>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</si>
  <si>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</si>
  <si>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</si>
  <si>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</si>
  <si>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</si>
  <si>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</si>
  <si>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</si>
  <si>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</si>
  <si>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</si>
  <si>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</si>
  <si>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</si>
  <si>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</si>
  <si>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</si>
  <si>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</si>
  <si>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</si>
  <si>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</si>
  <si>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</si>
  <si>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</si>
  <si>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</si>
  <si>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</si>
  <si>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</si>
  <si>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</si>
  <si>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</si>
  <si>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</si>
  <si>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</si>
  <si>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</si>
  <si>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</si>
  <si>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</si>
  <si>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</si>
  <si>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</si>
  <si>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</si>
  <si>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</si>
  <si>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</si>
  <si>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</si>
  <si>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</si>
  <si>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</si>
  <si>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</si>
  <si>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</si>
  <si>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</si>
  <si>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</si>
  <si>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</si>
  <si>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</si>
  <si>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</si>
  <si>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</si>
  <si>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</si>
  <si>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</si>
  <si>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</si>
  <si>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</si>
  <si>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</si>
  <si>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</si>
  <si>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</si>
  <si>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</si>
  <si>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</si>
  <si>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</si>
  <si>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</si>
  <si>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</si>
  <si>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</si>
  <si>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</si>
  <si>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</si>
  <si>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</si>
  <si>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</si>
  <si>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</si>
  <si>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</si>
  <si>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</si>
  <si>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</si>
  <si>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</si>
  <si>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</si>
  <si>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</si>
  <si>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</si>
  <si>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</si>
  <si>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</si>
  <si>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</si>
  <si>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</si>
  <si>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</si>
  <si>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</si>
  <si>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</si>
  <si>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</si>
  <si>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</si>
  <si>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</si>
  <si>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</si>
  <si>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</si>
  <si>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</si>
  <si>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</si>
  <si>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</si>
  <si>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</si>
  <si>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</si>
  <si>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</si>
  <si>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</si>
  <si>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</si>
  <si>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</si>
  <si>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</si>
  <si>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</si>
  <si>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</si>
  <si>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</si>
  <si>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</si>
  <si>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</si>
  <si>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</si>
  <si>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</si>
  <si>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</si>
  <si>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</si>
  <si>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</si>
  <si>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</si>
  <si>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</si>
  <si>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</si>
  <si>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</si>
  <si>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</si>
  <si>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</si>
  <si>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</si>
  <si>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</si>
  <si>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</si>
  <si>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</si>
  <si>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</si>
  <si>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</si>
  <si>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</si>
  <si>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</si>
  <si>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</si>
  <si>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</si>
  <si>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</si>
  <si>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</si>
  <si>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</si>
  <si>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</si>
  <si>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</si>
  <si>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</si>
  <si>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</si>
  <si>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</si>
  <si>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</si>
  <si>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</si>
  <si>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</si>
  <si>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</si>
  <si>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</si>
  <si>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</si>
  <si>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</si>
  <si>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</si>
  <si>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</si>
  <si>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</si>
  <si>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</si>
  <si>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</si>
  <si>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</si>
  <si>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</si>
  <si>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</si>
  <si>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</si>
  <si>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</si>
  <si>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</si>
  <si>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</si>
  <si>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</si>
  <si>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</si>
  <si>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</si>
  <si>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</si>
  <si>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</si>
  <si>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</si>
  <si>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</si>
  <si>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</si>
  <si>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</si>
  <si>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</si>
  <si>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</si>
  <si>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</si>
  <si>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</si>
  <si>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</si>
  <si>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</si>
  <si>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</si>
  <si>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</si>
  <si>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</si>
  <si>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</si>
  <si>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</si>
  <si>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</si>
  <si>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</si>
  <si>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</si>
  <si>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</si>
  <si>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</si>
  <si>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</si>
  <si>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</si>
  <si>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</si>
  <si>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</si>
  <si>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</si>
  <si>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</si>
  <si>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</si>
  <si>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</si>
  <si>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</si>
  <si>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</si>
  <si>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</si>
  <si>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</si>
  <si>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</si>
  <si>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</si>
  <si>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</si>
  <si>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</si>
  <si>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</si>
  <si>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</si>
  <si>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</si>
  <si>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</si>
  <si>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</si>
  <si>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</si>
  <si>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</si>
  <si>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</si>
  <si>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</si>
  <si>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</si>
  <si>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</si>
  <si>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</si>
  <si>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</si>
  <si>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</si>
  <si>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</si>
  <si>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</si>
  <si>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</si>
  <si>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</si>
  <si>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</si>
  <si>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</si>
  <si>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</si>
  <si>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</si>
  <si>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</si>
  <si>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</si>
  <si>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</si>
  <si>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</si>
  <si>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</si>
  <si>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Региональный проект «Жилье»</t>
  </si>
  <si>
    <t>05 6 И2 00000</t>
  </si>
  <si>
    <t xml:space="preserve">05 6 И2 67483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</si>
  <si>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</si>
  <si>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</si>
  <si>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</si>
  <si>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</si>
  <si>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</si>
  <si>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</si>
  <si>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</si>
  <si>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</si>
  <si>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</si>
  <si>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</si>
  <si>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</si>
  <si>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</si>
  <si>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</si>
  <si>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</si>
  <si>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</si>
  <si>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</si>
  <si>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</si>
  <si>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</si>
  <si>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</si>
  <si>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</si>
  <si>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</si>
  <si>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</si>
  <si>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</si>
  <si>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</si>
  <si>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</si>
  <si>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</si>
  <si>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</si>
  <si>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</si>
  <si>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</si>
  <si>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</si>
  <si>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</si>
  <si>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</si>
  <si>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</si>
  <si>
    <t>01 1 05 42170</t>
  </si>
  <si>
    <t>Обеспечение проведения выборов и референдумов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</si>
  <si>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</t>
  </si>
  <si>
    <t>Основное мероприятие «Проведение муниципальных выборов»</t>
  </si>
  <si>
    <t>07 1 03 00000</t>
  </si>
  <si>
    <r>
      <t>Расходы</t>
    </r>
    <r>
      <rPr>
        <sz val="10"/>
        <color indexed="8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</si>
  <si>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07 1 03 42220</t>
  </si>
  <si>
    <r>
      <t>Расходы</t>
    </r>
    <r>
      <rPr>
        <sz val="10"/>
        <color theme="1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</si>
  <si>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Расходы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</si>
  <si>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02 1 04 43120</t>
  </si>
  <si>
    <t>90 9 00 75490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</si>
  <si>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</si>
  <si>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6 И2 6748W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</si>
  <si>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</si>
  <si>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05 1 01 09605</t>
  </si>
  <si>
    <t>11</t>
  </si>
  <si>
    <t>Расходы на поощрение муниципальных управленческих команд за достижение показателей деятельности исполнительных органов Псковской области</t>
  </si>
  <si>
    <t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</si>
  <si>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Расходы на развитие институтов территориального общественного самоуправления и поддержку проектов местных инициатив (проект ТОС «Мечта»)»</t>
  </si>
  <si>
    <t>05 3 02 21562</t>
  </si>
  <si>
    <t xml:space="preserve">Расходы на развитие институтов территориального общественного самоуправления и поддержку проектов местных инициатив (проект ТОС «Шаг в будущее») </t>
  </si>
  <si>
    <t>05 3 02 21561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</si>
  <si>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</si>
  <si>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</si>
  <si>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</si>
  <si>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</si>
  <si>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</si>
  <si>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 xml:space="preserve"> Проведение муниципальных выборов</t>
  </si>
  <si>
    <t>90 9 00 20009</t>
  </si>
  <si>
    <t xml:space="preserve"> Специальные расходы</t>
  </si>
  <si>
    <t>Проведение муниципальных выборов</t>
  </si>
  <si>
    <t>Островского муниципального округа</t>
  </si>
  <si>
    <t xml:space="preserve">Иные бюджетные ассигнования </t>
  </si>
  <si>
    <t xml:space="preserve">№ 56   от 19.12.2025 г.                </t>
  </si>
  <si>
    <t xml:space="preserve">№ 56    от 19.12.2025 г.                                       </t>
  </si>
  <si>
    <t xml:space="preserve">№ 56   от 19.12.2025 г.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</si>
</sst>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30" fillId="0" borderId="0" applyFont="0" applyFill="0" applyBorder="0" applyAlignment="0" applyProtection="0"/>
    <xf numFmtId="0" fontId="43" fillId="0" borderId="26">
      <alignment vertical="top" wrapText="1"/>
    </xf>
  </cellStyleXfs>
  <cellXfs count="565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horizontal="center" vertical="top" wrapText="1"/>
    </xf>
    <xf numFmtId="175" fontId="7" fillId="0" borderId="2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3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17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1" fillId="0" borderId="2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23" xfId="0" applyFont="1" applyBorder="1" applyAlignment="1">
      <alignment horizontal="center" vertical="center" wrapText="1"/>
    </xf>
    <xf numFmtId="175" fontId="7" fillId="0" borderId="17" xfId="0" applyNumberFormat="1" applyFont="1" applyBorder="1" applyAlignment="1">
      <alignment horizontal="center" vertical="top" wrapText="1"/>
    </xf>
    <xf numFmtId="175" fontId="1" fillId="0" borderId="2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vertical="top" wrapText="1"/>
    </xf>
    <xf numFmtId="175" fontId="31" fillId="0" borderId="11" xfId="0" applyNumberFormat="1" applyFont="1" applyBorder="1" applyAlignment="1">
      <alignment horizontal="center" vertical="center" wrapText="1"/>
    </xf>
    <xf numFmtId="175" fontId="33" fillId="0" borderId="2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wrapText="1"/>
    </xf>
    <xf numFmtId="0" fontId="11" fillId="2" borderId="8" xfId="0" applyFont="1" applyFill="1" applyBorder="1" applyAlignment="1">
      <alignment vertical="center" wrapText="1"/>
    </xf>
    <xf numFmtId="0" fontId="3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top" wrapText="1"/>
    </xf>
    <xf numFmtId="49" fontId="33" fillId="2" borderId="2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175" fontId="7" fillId="2" borderId="13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wrapText="1"/>
    </xf>
    <xf numFmtId="175" fontId="1" fillId="2" borderId="13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1" fillId="2" borderId="18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18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0" fillId="0" borderId="26" xfId="2" applyNumberFormat="1" applyFont="1" applyAlignment="1" applyProtection="1">
      <alignment horizontal="left" vertical="top" wrapText="1"/>
    </xf>
    <xf numFmtId="0" fontId="7" fillId="0" borderId="19" xfId="0" applyFont="1" applyBorder="1" applyAlignment="1">
      <alignment vertical="center" wrapText="1"/>
    </xf>
    <xf numFmtId="0" fontId="11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8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</cellXfs>
  <cellStyles count="3">
    <cellStyle name="xl37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6"/>
  <sheetViews>
    <sheetView tabSelected="1" topLeftCell="A725" workbookViewId="0">
      <selection activeCell="S734" sqref="S734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535"/>
      <c r="C1" s="535"/>
      <c r="D1" s="535"/>
      <c r="E1" s="535"/>
      <c r="F1" s="535"/>
      <c r="G1" s="535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541" t="s">
        <v>566</v>
      </c>
      <c r="H2" s="541"/>
    </row>
    <row r="3" spans="1:21" ht="18" customHeight="1" x14ac:dyDescent="0.3">
      <c r="A3" s="25"/>
      <c r="B3" s="90"/>
      <c r="C3" s="90"/>
      <c r="D3" s="90"/>
      <c r="E3" s="541" t="s">
        <v>567</v>
      </c>
      <c r="F3" s="541"/>
      <c r="G3" s="535"/>
    </row>
    <row r="4" spans="1:21" ht="15" customHeight="1" x14ac:dyDescent="0.3">
      <c r="A4" s="25"/>
      <c r="B4" s="90"/>
      <c r="C4" s="90"/>
      <c r="D4" s="541" t="s">
        <v>661</v>
      </c>
      <c r="E4" s="535"/>
      <c r="F4" s="535"/>
      <c r="G4" s="535"/>
    </row>
    <row r="5" spans="1:21" ht="13.5" customHeight="1" x14ac:dyDescent="0.3">
      <c r="A5" s="12"/>
      <c r="B5" s="90"/>
      <c r="C5" s="90"/>
      <c r="D5" s="90"/>
      <c r="E5" s="90"/>
      <c r="F5" s="541" t="s">
        <v>665</v>
      </c>
      <c r="G5" s="542"/>
    </row>
    <row r="6" spans="1:21" ht="12.75" customHeight="1" x14ac:dyDescent="0.2">
      <c r="A6" s="11"/>
      <c r="B6" s="90"/>
      <c r="C6" s="90"/>
      <c r="D6" s="90"/>
      <c r="E6" s="541" t="s">
        <v>569</v>
      </c>
      <c r="F6" s="541"/>
      <c r="G6" s="535"/>
    </row>
    <row r="7" spans="1:21" ht="12.75" customHeight="1" x14ac:dyDescent="0.2">
      <c r="A7" s="11"/>
      <c r="B7" s="90"/>
      <c r="C7" s="90"/>
      <c r="D7" s="90"/>
      <c r="E7" s="541" t="s">
        <v>570</v>
      </c>
      <c r="F7" s="541"/>
      <c r="G7" s="535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541" t="s">
        <v>568</v>
      </c>
      <c r="F10" s="541"/>
      <c r="G10" s="535"/>
    </row>
    <row r="11" spans="1:21" ht="15.75" customHeight="1" x14ac:dyDescent="0.2">
      <c r="A11" s="11"/>
      <c r="B11" s="90"/>
      <c r="C11" s="90"/>
      <c r="D11" s="90"/>
      <c r="E11" s="541" t="s">
        <v>571</v>
      </c>
      <c r="F11" s="542"/>
      <c r="G11" s="535"/>
    </row>
    <row r="12" spans="1:21" ht="15.75" customHeight="1" x14ac:dyDescent="0.2">
      <c r="A12" s="11"/>
      <c r="B12" s="90"/>
      <c r="C12" s="90"/>
      <c r="D12" s="90"/>
      <c r="E12" s="541" t="s">
        <v>572</v>
      </c>
      <c r="F12" s="541"/>
      <c r="G12" s="535"/>
    </row>
    <row r="13" spans="1:21" ht="15.75" customHeight="1" x14ac:dyDescent="0.2">
      <c r="A13" s="11"/>
      <c r="B13" s="90"/>
      <c r="C13" s="90"/>
      <c r="D13" s="90"/>
      <c r="E13" s="541" t="s">
        <v>573</v>
      </c>
      <c r="F13" s="541"/>
      <c r="G13" s="535"/>
    </row>
    <row r="14" spans="1:21" ht="15.75" customHeight="1" x14ac:dyDescent="0.2">
      <c r="A14" s="11"/>
      <c r="B14" s="90"/>
      <c r="C14" s="90"/>
      <c r="D14" s="90"/>
      <c r="E14" s="541" t="s">
        <v>574</v>
      </c>
      <c r="F14" s="541"/>
      <c r="G14" s="535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536" t="s">
        <v>1</v>
      </c>
      <c r="B19" s="537"/>
      <c r="C19" s="537"/>
      <c r="D19" s="537"/>
      <c r="E19" s="537"/>
      <c r="F19" s="537"/>
      <c r="G19" s="537"/>
    </row>
    <row r="20" spans="1:15" ht="16.5" x14ac:dyDescent="0.2">
      <c r="A20" s="538" t="s">
        <v>2</v>
      </c>
      <c r="B20" s="537"/>
      <c r="C20" s="537"/>
      <c r="D20" s="537"/>
      <c r="E20" s="537"/>
      <c r="F20" s="537"/>
      <c r="G20" s="537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2620.3999999999996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2620.3999999999996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2619.1999999999998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2619.1999999999998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767.90000000000009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767.90000000000009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580.6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187.3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1543.3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1543.3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1543.3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308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308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308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534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534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534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3" t="s">
        <v>466</v>
      </c>
      <c r="B40" s="63">
        <v>390</v>
      </c>
      <c r="C40" s="64" t="s">
        <v>14</v>
      </c>
      <c r="D40" s="64" t="s">
        <v>534</v>
      </c>
      <c r="E40" s="63" t="s">
        <v>467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337</v>
      </c>
      <c r="B41" s="63">
        <v>390</v>
      </c>
      <c r="C41" s="64" t="s">
        <v>14</v>
      </c>
      <c r="D41" s="64" t="s">
        <v>534</v>
      </c>
      <c r="E41" s="63" t="s">
        <v>467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G43+G169+G212+G248+G336+G343+G362+G412+G447+G469</f>
        <v>658276.00000000012</v>
      </c>
      <c r="H42" s="191" t="e">
        <f t="shared" ref="H42:P42" si="0">SUM(H43+H190+H209+H263+H386+H455+H483+H493+H520)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G44+G50+G79+G95+G85</f>
        <v>99149.7</v>
      </c>
      <c r="H43" s="192">
        <f t="shared" ref="H43:P43" si="1">SUM(H44+H48+H54+H79+H100+H103+H106+H96)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2902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2902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2902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539" t="s">
        <v>23</v>
      </c>
      <c r="B48" s="516">
        <v>400</v>
      </c>
      <c r="C48" s="524" t="s">
        <v>14</v>
      </c>
      <c r="D48" s="524" t="s">
        <v>35</v>
      </c>
      <c r="E48" s="516" t="s">
        <v>39</v>
      </c>
      <c r="F48" s="516">
        <v>100</v>
      </c>
      <c r="G48" s="513">
        <v>2902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540"/>
      <c r="B49" s="517"/>
      <c r="C49" s="526"/>
      <c r="D49" s="526"/>
      <c r="E49" s="517"/>
      <c r="F49" s="517"/>
      <c r="G49" s="514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48292.2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48292.2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48292.2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46773.599999999999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37764.5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8969.2000000000007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39.9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x14ac:dyDescent="0.2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SUM(H95)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x14ac:dyDescent="0.2">
      <c r="A85" s="379" t="s">
        <v>631</v>
      </c>
      <c r="B85" s="207">
        <v>400</v>
      </c>
      <c r="C85" s="228" t="s">
        <v>14</v>
      </c>
      <c r="D85" s="228" t="s">
        <v>267</v>
      </c>
      <c r="E85" s="207"/>
      <c r="F85" s="452"/>
      <c r="G85" s="380">
        <f>G86+G91</f>
        <v>7502.2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51.75" customHeight="1" x14ac:dyDescent="0.2">
      <c r="A86" s="450" t="s">
        <v>632</v>
      </c>
      <c r="B86" s="207">
        <v>400</v>
      </c>
      <c r="C86" s="228" t="s">
        <v>14</v>
      </c>
      <c r="D86" s="228" t="s">
        <v>267</v>
      </c>
      <c r="E86" s="207" t="s">
        <v>43</v>
      </c>
      <c r="F86" s="452"/>
      <c r="G86" s="380">
        <f>G87</f>
        <v>7412.2</v>
      </c>
      <c r="H86" s="69"/>
      <c r="I86" s="46"/>
      <c r="J86" s="29"/>
      <c r="K86" s="29"/>
      <c r="L86" s="29"/>
      <c r="M86" s="29"/>
      <c r="N86" s="47"/>
      <c r="O86" s="29"/>
      <c r="P86" s="29"/>
    </row>
    <row r="87" spans="1:16" ht="26.25" customHeight="1" x14ac:dyDescent="0.2">
      <c r="A87" s="450" t="s">
        <v>44</v>
      </c>
      <c r="B87" s="207">
        <v>400</v>
      </c>
      <c r="C87" s="228" t="s">
        <v>14</v>
      </c>
      <c r="D87" s="228" t="s">
        <v>267</v>
      </c>
      <c r="E87" s="207" t="s">
        <v>45</v>
      </c>
      <c r="F87" s="452"/>
      <c r="G87" s="380">
        <f>G88</f>
        <v>7412.2</v>
      </c>
      <c r="H87" s="69"/>
      <c r="I87" s="46"/>
      <c r="J87" s="29"/>
      <c r="K87" s="29"/>
      <c r="L87" s="29"/>
      <c r="M87" s="29"/>
      <c r="N87" s="47"/>
      <c r="O87" s="29"/>
      <c r="P87" s="29"/>
    </row>
    <row r="88" spans="1:16" ht="14.25" customHeight="1" x14ac:dyDescent="0.2">
      <c r="A88" s="381" t="s">
        <v>633</v>
      </c>
      <c r="B88" s="202">
        <v>400</v>
      </c>
      <c r="C88" s="203" t="s">
        <v>14</v>
      </c>
      <c r="D88" s="203" t="s">
        <v>267</v>
      </c>
      <c r="E88" s="202" t="s">
        <v>634</v>
      </c>
      <c r="F88" s="453"/>
      <c r="G88" s="374">
        <f>G89</f>
        <v>7412.2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53.25" customHeight="1" x14ac:dyDescent="0.2">
      <c r="A89" s="451" t="s">
        <v>635</v>
      </c>
      <c r="B89" s="202">
        <v>400</v>
      </c>
      <c r="C89" s="203" t="s">
        <v>14</v>
      </c>
      <c r="D89" s="203" t="s">
        <v>267</v>
      </c>
      <c r="E89" s="202" t="s">
        <v>636</v>
      </c>
      <c r="F89" s="453"/>
      <c r="G89" s="374">
        <f>G90</f>
        <v>7412.2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16.5" customHeight="1" x14ac:dyDescent="0.2">
      <c r="A90" s="427" t="s">
        <v>51</v>
      </c>
      <c r="B90" s="202">
        <v>400</v>
      </c>
      <c r="C90" s="203" t="s">
        <v>14</v>
      </c>
      <c r="D90" s="203" t="s">
        <v>267</v>
      </c>
      <c r="E90" s="202" t="s">
        <v>636</v>
      </c>
      <c r="F90" s="453">
        <v>800</v>
      </c>
      <c r="G90" s="374">
        <v>7412.2</v>
      </c>
      <c r="H90" s="69"/>
      <c r="I90" s="46"/>
      <c r="J90" s="29"/>
      <c r="K90" s="29"/>
      <c r="L90" s="29"/>
      <c r="M90" s="29"/>
      <c r="N90" s="47"/>
      <c r="O90" s="29"/>
      <c r="P90" s="29"/>
    </row>
    <row r="91" spans="1:16" ht="16.5" customHeight="1" x14ac:dyDescent="0.2">
      <c r="A91" s="450" t="s">
        <v>17</v>
      </c>
      <c r="B91" s="73">
        <v>400</v>
      </c>
      <c r="C91" s="74" t="s">
        <v>14</v>
      </c>
      <c r="D91" s="74" t="s">
        <v>267</v>
      </c>
      <c r="E91" s="73" t="s">
        <v>18</v>
      </c>
      <c r="F91" s="298"/>
      <c r="G91" s="374">
        <f>G92</f>
        <v>90</v>
      </c>
      <c r="H91" s="69"/>
      <c r="I91" s="46"/>
      <c r="J91" s="29"/>
      <c r="K91" s="29"/>
      <c r="L91" s="29"/>
      <c r="M91" s="29"/>
      <c r="N91" s="47"/>
      <c r="O91" s="29"/>
      <c r="P91" s="29"/>
    </row>
    <row r="92" spans="1:16" ht="16.5" customHeight="1" x14ac:dyDescent="0.2">
      <c r="A92" s="450" t="s">
        <v>29</v>
      </c>
      <c r="B92" s="73">
        <v>400</v>
      </c>
      <c r="C92" s="74" t="s">
        <v>14</v>
      </c>
      <c r="D92" s="74" t="s">
        <v>267</v>
      </c>
      <c r="E92" s="73" t="s">
        <v>30</v>
      </c>
      <c r="F92" s="298"/>
      <c r="G92" s="374">
        <f>G93</f>
        <v>90</v>
      </c>
      <c r="H92" s="69"/>
      <c r="I92" s="46"/>
      <c r="J92" s="29"/>
      <c r="K92" s="29"/>
      <c r="L92" s="29"/>
      <c r="M92" s="29"/>
      <c r="N92" s="47"/>
      <c r="O92" s="29"/>
      <c r="P92" s="29"/>
    </row>
    <row r="93" spans="1:16" ht="12" customHeight="1" x14ac:dyDescent="0.2">
      <c r="A93" s="503" t="s">
        <v>657</v>
      </c>
      <c r="B93" s="63">
        <v>400</v>
      </c>
      <c r="C93" s="64" t="s">
        <v>14</v>
      </c>
      <c r="D93" s="64" t="s">
        <v>267</v>
      </c>
      <c r="E93" s="63" t="s">
        <v>658</v>
      </c>
      <c r="F93" s="298"/>
      <c r="G93" s="374">
        <f>G94</f>
        <v>90</v>
      </c>
      <c r="H93" s="69"/>
      <c r="I93" s="46"/>
      <c r="J93" s="29"/>
      <c r="K93" s="29"/>
      <c r="L93" s="29"/>
      <c r="M93" s="29"/>
      <c r="N93" s="47"/>
      <c r="O93" s="29"/>
      <c r="P93" s="29"/>
    </row>
    <row r="94" spans="1:16" ht="15" customHeight="1" x14ac:dyDescent="0.2">
      <c r="A94" s="503" t="s">
        <v>659</v>
      </c>
      <c r="B94" s="63">
        <v>400</v>
      </c>
      <c r="C94" s="64" t="s">
        <v>14</v>
      </c>
      <c r="D94" s="64" t="s">
        <v>267</v>
      </c>
      <c r="E94" s="63" t="s">
        <v>658</v>
      </c>
      <c r="F94" s="298">
        <v>800</v>
      </c>
      <c r="G94" s="374">
        <v>90</v>
      </c>
      <c r="H94" s="69"/>
      <c r="I94" s="46"/>
      <c r="J94" s="29"/>
      <c r="K94" s="29"/>
      <c r="L94" s="29"/>
      <c r="M94" s="29"/>
      <c r="N94" s="47"/>
      <c r="O94" s="29"/>
      <c r="P94" s="29"/>
    </row>
    <row r="95" spans="1:16" ht="16.5" customHeight="1" thickBot="1" x14ac:dyDescent="0.25">
      <c r="A95" s="448" t="s">
        <v>82</v>
      </c>
      <c r="B95" s="441">
        <v>400</v>
      </c>
      <c r="C95" s="442" t="s">
        <v>14</v>
      </c>
      <c r="D95" s="441">
        <v>13</v>
      </c>
      <c r="E95" s="441"/>
      <c r="F95" s="441"/>
      <c r="G95" s="443">
        <f>G96+G105+G112+G119++G132+G148</f>
        <v>40448.300000000003</v>
      </c>
      <c r="H95" s="69"/>
      <c r="I95" s="46"/>
      <c r="J95" s="29"/>
      <c r="K95" s="29"/>
      <c r="L95" s="29"/>
      <c r="M95" s="29"/>
      <c r="N95" s="47"/>
      <c r="O95" s="29"/>
      <c r="P95" s="29"/>
    </row>
    <row r="96" spans="1:16" ht="39" customHeight="1" x14ac:dyDescent="0.2">
      <c r="A96" s="188" t="s">
        <v>83</v>
      </c>
      <c r="B96" s="244">
        <v>400</v>
      </c>
      <c r="C96" s="245" t="s">
        <v>14</v>
      </c>
      <c r="D96" s="244">
        <v>13</v>
      </c>
      <c r="E96" s="244" t="s">
        <v>84</v>
      </c>
      <c r="F96" s="244"/>
      <c r="G96" s="341">
        <f>G97</f>
        <v>694</v>
      </c>
      <c r="H96" s="69">
        <f t="shared" ref="H96:P96" si="19">SUM(H97)</f>
        <v>0</v>
      </c>
      <c r="I96" s="46">
        <f t="shared" si="19"/>
        <v>0</v>
      </c>
      <c r="J96" s="29">
        <f t="shared" si="19"/>
        <v>0</v>
      </c>
      <c r="K96" s="29">
        <f t="shared" si="19"/>
        <v>0</v>
      </c>
      <c r="L96" s="29">
        <f t="shared" si="19"/>
        <v>0</v>
      </c>
      <c r="M96" s="29">
        <f t="shared" si="19"/>
        <v>0</v>
      </c>
      <c r="N96" s="47">
        <f t="shared" si="19"/>
        <v>0</v>
      </c>
      <c r="O96" s="29">
        <f t="shared" si="19"/>
        <v>0</v>
      </c>
      <c r="P96" s="29">
        <f t="shared" si="19"/>
        <v>0</v>
      </c>
    </row>
    <row r="97" spans="1:16" ht="27.75" customHeight="1" x14ac:dyDescent="0.2">
      <c r="A97" s="328" t="s">
        <v>85</v>
      </c>
      <c r="B97" s="330">
        <v>400</v>
      </c>
      <c r="C97" s="331" t="s">
        <v>14</v>
      </c>
      <c r="D97" s="330">
        <v>13</v>
      </c>
      <c r="E97" s="330" t="s">
        <v>86</v>
      </c>
      <c r="F97" s="330"/>
      <c r="G97" s="351">
        <f>G98</f>
        <v>694</v>
      </c>
      <c r="H97" s="69">
        <f t="shared" ref="H97:P97" si="20">SUM(H98+H99)</f>
        <v>0</v>
      </c>
      <c r="I97" s="46">
        <f t="shared" si="20"/>
        <v>0</v>
      </c>
      <c r="J97" s="29">
        <f t="shared" si="20"/>
        <v>0</v>
      </c>
      <c r="K97" s="29">
        <f t="shared" si="20"/>
        <v>0</v>
      </c>
      <c r="L97" s="29">
        <f t="shared" si="20"/>
        <v>0</v>
      </c>
      <c r="M97" s="29">
        <f t="shared" si="20"/>
        <v>0</v>
      </c>
      <c r="N97" s="47">
        <f t="shared" si="20"/>
        <v>0</v>
      </c>
      <c r="O97" s="29">
        <f t="shared" si="20"/>
        <v>0</v>
      </c>
      <c r="P97" s="29">
        <f t="shared" si="20"/>
        <v>0</v>
      </c>
    </row>
    <row r="98" spans="1:16" ht="28.5" customHeight="1" x14ac:dyDescent="0.2">
      <c r="A98" s="328" t="s">
        <v>87</v>
      </c>
      <c r="B98" s="330">
        <v>400</v>
      </c>
      <c r="C98" s="331" t="s">
        <v>14</v>
      </c>
      <c r="D98" s="330">
        <v>13</v>
      </c>
      <c r="E98" s="330" t="s">
        <v>88</v>
      </c>
      <c r="F98" s="330"/>
      <c r="G98" s="351">
        <f>G99+G102</f>
        <v>694</v>
      </c>
      <c r="H98" s="69"/>
      <c r="I98" s="46"/>
      <c r="J98" s="29"/>
      <c r="K98" s="29"/>
      <c r="L98" s="29"/>
      <c r="M98" s="29"/>
      <c r="N98" s="47"/>
      <c r="O98" s="29"/>
      <c r="P98" s="29"/>
    </row>
    <row r="99" spans="1:16" ht="26.25" customHeight="1" x14ac:dyDescent="0.2">
      <c r="A99" s="312" t="s">
        <v>89</v>
      </c>
      <c r="B99" s="301">
        <v>400</v>
      </c>
      <c r="C99" s="307" t="s">
        <v>14</v>
      </c>
      <c r="D99" s="301">
        <v>13</v>
      </c>
      <c r="E99" s="301" t="s">
        <v>90</v>
      </c>
      <c r="F99" s="301"/>
      <c r="G99" s="336">
        <f>G100</f>
        <v>40</v>
      </c>
      <c r="H99" s="69"/>
      <c r="I99" s="46"/>
      <c r="J99" s="29"/>
      <c r="K99" s="29"/>
      <c r="L99" s="29"/>
      <c r="M99" s="29"/>
      <c r="N99" s="47"/>
      <c r="O99" s="29"/>
      <c r="P99" s="29"/>
    </row>
    <row r="100" spans="1:16" ht="28.5" customHeight="1" x14ac:dyDescent="0.2">
      <c r="A100" s="539" t="s">
        <v>24</v>
      </c>
      <c r="B100" s="516">
        <v>400</v>
      </c>
      <c r="C100" s="524" t="s">
        <v>14</v>
      </c>
      <c r="D100" s="516">
        <v>13</v>
      </c>
      <c r="E100" s="516" t="s">
        <v>90</v>
      </c>
      <c r="F100" s="516">
        <v>200</v>
      </c>
      <c r="G100" s="513">
        <v>40</v>
      </c>
      <c r="H100" s="69">
        <f t="shared" ref="H100:P101" si="21">SUM(H101)</f>
        <v>0</v>
      </c>
      <c r="I100" s="46">
        <f t="shared" si="21"/>
        <v>0</v>
      </c>
      <c r="J100" s="29">
        <f t="shared" si="21"/>
        <v>0</v>
      </c>
      <c r="K100" s="29">
        <f t="shared" si="21"/>
        <v>0</v>
      </c>
      <c r="L100" s="29">
        <f t="shared" si="21"/>
        <v>0</v>
      </c>
      <c r="M100" s="29">
        <f t="shared" si="21"/>
        <v>0</v>
      </c>
      <c r="N100" s="47">
        <f t="shared" si="21"/>
        <v>0</v>
      </c>
      <c r="O100" s="29">
        <f t="shared" si="21"/>
        <v>0</v>
      </c>
      <c r="P100" s="29">
        <f t="shared" si="21"/>
        <v>0</v>
      </c>
    </row>
    <row r="101" spans="1:16" ht="24" hidden="1" customHeight="1" x14ac:dyDescent="0.2">
      <c r="A101" s="539"/>
      <c r="B101" s="516"/>
      <c r="C101" s="524"/>
      <c r="D101" s="516"/>
      <c r="E101" s="516"/>
      <c r="F101" s="516"/>
      <c r="G101" s="513"/>
      <c r="H101" s="69">
        <f t="shared" si="21"/>
        <v>0</v>
      </c>
      <c r="I101" s="46">
        <f t="shared" si="21"/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47">
        <f t="shared" si="21"/>
        <v>0</v>
      </c>
      <c r="O101" s="29">
        <f t="shared" si="21"/>
        <v>0</v>
      </c>
      <c r="P101" s="29">
        <f t="shared" si="21"/>
        <v>0</v>
      </c>
    </row>
    <row r="102" spans="1:16" ht="42" customHeight="1" x14ac:dyDescent="0.2">
      <c r="A102" s="312" t="s">
        <v>91</v>
      </c>
      <c r="B102" s="301">
        <v>400</v>
      </c>
      <c r="C102" s="307" t="s">
        <v>14</v>
      </c>
      <c r="D102" s="301">
        <v>13</v>
      </c>
      <c r="E102" s="301" t="s">
        <v>92</v>
      </c>
      <c r="F102" s="301"/>
      <c r="G102" s="336">
        <f>G103+G104</f>
        <v>654</v>
      </c>
      <c r="H102" s="69"/>
      <c r="I102" s="46"/>
      <c r="J102" s="29"/>
      <c r="K102" s="29"/>
      <c r="L102" s="29"/>
      <c r="M102" s="29"/>
      <c r="N102" s="47"/>
      <c r="O102" s="29"/>
      <c r="P102" s="29"/>
    </row>
    <row r="103" spans="1:16" ht="51" x14ac:dyDescent="0.2">
      <c r="A103" s="316" t="s">
        <v>23</v>
      </c>
      <c r="B103" s="301">
        <v>400</v>
      </c>
      <c r="C103" s="307" t="s">
        <v>14</v>
      </c>
      <c r="D103" s="301">
        <v>13</v>
      </c>
      <c r="E103" s="301" t="s">
        <v>92</v>
      </c>
      <c r="F103" s="301">
        <v>100</v>
      </c>
      <c r="G103" s="336">
        <v>467.3</v>
      </c>
      <c r="H103" s="69">
        <f t="shared" ref="H103:P104" si="22">SUM(H104)</f>
        <v>1606</v>
      </c>
      <c r="I103" s="46">
        <f t="shared" si="22"/>
        <v>0</v>
      </c>
      <c r="J103" s="29">
        <f t="shared" si="22"/>
        <v>0</v>
      </c>
      <c r="K103" s="29">
        <f t="shared" si="22"/>
        <v>0</v>
      </c>
      <c r="L103" s="29">
        <f t="shared" si="22"/>
        <v>0</v>
      </c>
      <c r="M103" s="29">
        <f t="shared" si="22"/>
        <v>0</v>
      </c>
      <c r="N103" s="47">
        <f t="shared" si="22"/>
        <v>0</v>
      </c>
      <c r="O103" s="29">
        <f t="shared" si="22"/>
        <v>0</v>
      </c>
      <c r="P103" s="29">
        <f t="shared" si="22"/>
        <v>0</v>
      </c>
    </row>
    <row r="104" spans="1:16" ht="25.5" x14ac:dyDescent="0.2">
      <c r="A104" s="316" t="s">
        <v>24</v>
      </c>
      <c r="B104" s="301">
        <v>400</v>
      </c>
      <c r="C104" s="307" t="s">
        <v>14</v>
      </c>
      <c r="D104" s="301">
        <v>13</v>
      </c>
      <c r="E104" s="301" t="s">
        <v>92</v>
      </c>
      <c r="F104" s="301">
        <v>200</v>
      </c>
      <c r="G104" s="336">
        <v>186.7</v>
      </c>
      <c r="H104" s="69">
        <f t="shared" si="22"/>
        <v>1606</v>
      </c>
      <c r="I104" s="46">
        <f t="shared" si="22"/>
        <v>0</v>
      </c>
      <c r="J104" s="29">
        <f t="shared" si="22"/>
        <v>0</v>
      </c>
      <c r="K104" s="29">
        <f t="shared" si="22"/>
        <v>0</v>
      </c>
      <c r="L104" s="29">
        <f t="shared" si="22"/>
        <v>0</v>
      </c>
      <c r="M104" s="29">
        <f t="shared" si="22"/>
        <v>0</v>
      </c>
      <c r="N104" s="47">
        <f t="shared" si="22"/>
        <v>0</v>
      </c>
      <c r="O104" s="29">
        <f t="shared" si="22"/>
        <v>0</v>
      </c>
      <c r="P104" s="29">
        <f t="shared" si="22"/>
        <v>0</v>
      </c>
    </row>
    <row r="105" spans="1:16" ht="25.5" x14ac:dyDescent="0.2">
      <c r="A105" s="314" t="s">
        <v>93</v>
      </c>
      <c r="B105" s="305">
        <v>400</v>
      </c>
      <c r="C105" s="310" t="s">
        <v>14</v>
      </c>
      <c r="D105" s="305">
        <v>13</v>
      </c>
      <c r="E105" s="305" t="s">
        <v>94</v>
      </c>
      <c r="F105" s="305"/>
      <c r="G105" s="335">
        <f>G106</f>
        <v>1350</v>
      </c>
      <c r="H105" s="69">
        <v>1606</v>
      </c>
      <c r="I105" s="52"/>
      <c r="J105" s="29"/>
      <c r="K105" s="47"/>
      <c r="L105" s="47"/>
      <c r="M105" s="47"/>
      <c r="N105" s="47"/>
      <c r="O105" s="29"/>
      <c r="P105" s="29"/>
    </row>
    <row r="106" spans="1:16" ht="15" x14ac:dyDescent="0.2">
      <c r="A106" s="328" t="s">
        <v>95</v>
      </c>
      <c r="B106" s="330">
        <v>400</v>
      </c>
      <c r="C106" s="331" t="s">
        <v>14</v>
      </c>
      <c r="D106" s="330">
        <v>13</v>
      </c>
      <c r="E106" s="330" t="s">
        <v>96</v>
      </c>
      <c r="F106" s="330"/>
      <c r="G106" s="351">
        <f>G107</f>
        <v>1350</v>
      </c>
      <c r="H106" s="69">
        <f t="shared" ref="H106:P106" si="23">SUM(H107+H109+H113+H121+H124+H130+H133+H137+H140+H142+H115+H144+H182+H126+H150+H169+H148+H135+H185+H187+H180)</f>
        <v>735</v>
      </c>
      <c r="I106" s="46">
        <f t="shared" si="23"/>
        <v>0</v>
      </c>
      <c r="J106" s="29">
        <f t="shared" si="23"/>
        <v>0</v>
      </c>
      <c r="K106" s="29">
        <f t="shared" si="23"/>
        <v>0</v>
      </c>
      <c r="L106" s="29">
        <f t="shared" si="23"/>
        <v>0</v>
      </c>
      <c r="M106" s="29">
        <f t="shared" si="23"/>
        <v>0</v>
      </c>
      <c r="N106" s="47">
        <f t="shared" si="23"/>
        <v>0</v>
      </c>
      <c r="O106" s="29">
        <f t="shared" si="23"/>
        <v>0</v>
      </c>
      <c r="P106" s="29">
        <f t="shared" si="23"/>
        <v>0</v>
      </c>
    </row>
    <row r="107" spans="1:16" ht="25.5" x14ac:dyDescent="0.2">
      <c r="A107" s="328" t="s">
        <v>97</v>
      </c>
      <c r="B107" s="330">
        <v>400</v>
      </c>
      <c r="C107" s="331" t="s">
        <v>14</v>
      </c>
      <c r="D107" s="330">
        <v>13</v>
      </c>
      <c r="E107" s="330" t="s">
        <v>98</v>
      </c>
      <c r="F107" s="330"/>
      <c r="G107" s="351">
        <f>G108+G110</f>
        <v>1350</v>
      </c>
      <c r="H107" s="69">
        <f t="shared" ref="H107:P107" si="24">SUM(H108)</f>
        <v>49</v>
      </c>
      <c r="I107" s="46">
        <f t="shared" si="24"/>
        <v>0</v>
      </c>
      <c r="J107" s="53">
        <f t="shared" si="24"/>
        <v>0</v>
      </c>
      <c r="K107" s="53">
        <f t="shared" si="24"/>
        <v>0</v>
      </c>
      <c r="L107" s="53">
        <f t="shared" si="24"/>
        <v>0</v>
      </c>
      <c r="M107" s="53">
        <f t="shared" si="24"/>
        <v>0</v>
      </c>
      <c r="N107" s="54">
        <f t="shared" si="24"/>
        <v>0</v>
      </c>
      <c r="O107" s="53">
        <f t="shared" si="24"/>
        <v>0</v>
      </c>
      <c r="P107" s="53">
        <f t="shared" si="24"/>
        <v>0</v>
      </c>
    </row>
    <row r="108" spans="1:16" ht="15" x14ac:dyDescent="0.2">
      <c r="A108" s="312" t="s">
        <v>99</v>
      </c>
      <c r="B108" s="301">
        <v>400</v>
      </c>
      <c r="C108" s="307" t="s">
        <v>14</v>
      </c>
      <c r="D108" s="301">
        <v>13</v>
      </c>
      <c r="E108" s="301" t="s">
        <v>100</v>
      </c>
      <c r="F108" s="301"/>
      <c r="G108" s="336">
        <f>G109</f>
        <v>1268.5</v>
      </c>
      <c r="H108" s="69">
        <v>49</v>
      </c>
      <c r="I108" s="46"/>
      <c r="J108" s="53"/>
      <c r="K108" s="53"/>
      <c r="L108" s="53"/>
      <c r="M108" s="53"/>
      <c r="N108" s="54"/>
      <c r="O108" s="53"/>
      <c r="P108" s="53"/>
    </row>
    <row r="109" spans="1:16" ht="27" customHeight="1" x14ac:dyDescent="0.2">
      <c r="A109" s="311" t="s">
        <v>101</v>
      </c>
      <c r="B109" s="301">
        <v>400</v>
      </c>
      <c r="C109" s="307" t="s">
        <v>14</v>
      </c>
      <c r="D109" s="301">
        <v>13</v>
      </c>
      <c r="E109" s="301" t="s">
        <v>100</v>
      </c>
      <c r="F109" s="301">
        <v>600</v>
      </c>
      <c r="G109" s="336">
        <v>1268.5</v>
      </c>
      <c r="H109" s="69">
        <f t="shared" ref="H109:P109" si="25">SUM(H112)</f>
        <v>1</v>
      </c>
      <c r="I109" s="46">
        <f t="shared" si="25"/>
        <v>0</v>
      </c>
      <c r="J109" s="29">
        <f t="shared" si="25"/>
        <v>0</v>
      </c>
      <c r="K109" s="29">
        <f t="shared" si="25"/>
        <v>0</v>
      </c>
      <c r="L109" s="29">
        <f t="shared" si="25"/>
        <v>0</v>
      </c>
      <c r="M109" s="29">
        <f t="shared" si="25"/>
        <v>0</v>
      </c>
      <c r="N109" s="47">
        <f t="shared" si="25"/>
        <v>0</v>
      </c>
      <c r="O109" s="29">
        <f t="shared" si="25"/>
        <v>0</v>
      </c>
      <c r="P109" s="29">
        <f t="shared" si="25"/>
        <v>0</v>
      </c>
    </row>
    <row r="110" spans="1:16" ht="40.5" customHeight="1" x14ac:dyDescent="0.2">
      <c r="A110" s="462" t="s">
        <v>638</v>
      </c>
      <c r="B110" s="63">
        <v>400</v>
      </c>
      <c r="C110" s="64" t="s">
        <v>14</v>
      </c>
      <c r="D110" s="64" t="s">
        <v>534</v>
      </c>
      <c r="E110" s="63" t="s">
        <v>639</v>
      </c>
      <c r="F110" s="298"/>
      <c r="G110" s="458">
        <f>G111</f>
        <v>81.5</v>
      </c>
      <c r="H110" s="69"/>
      <c r="I110" s="46"/>
      <c r="J110" s="29"/>
      <c r="K110" s="29"/>
      <c r="L110" s="29"/>
      <c r="M110" s="29"/>
      <c r="N110" s="47"/>
      <c r="O110" s="29"/>
      <c r="P110" s="29"/>
    </row>
    <row r="111" spans="1:16" ht="27" customHeight="1" x14ac:dyDescent="0.2">
      <c r="A111" s="405" t="s">
        <v>101</v>
      </c>
      <c r="B111" s="63">
        <v>400</v>
      </c>
      <c r="C111" s="64" t="s">
        <v>14</v>
      </c>
      <c r="D111" s="64" t="s">
        <v>534</v>
      </c>
      <c r="E111" s="63" t="s">
        <v>639</v>
      </c>
      <c r="F111" s="298">
        <v>600</v>
      </c>
      <c r="G111" s="458">
        <v>81.5</v>
      </c>
      <c r="H111" s="69"/>
      <c r="I111" s="46"/>
      <c r="J111" s="29"/>
      <c r="K111" s="29"/>
      <c r="L111" s="29"/>
      <c r="M111" s="29"/>
      <c r="N111" s="47"/>
      <c r="O111" s="29"/>
      <c r="P111" s="29"/>
    </row>
    <row r="112" spans="1:16" ht="38.25" x14ac:dyDescent="0.2">
      <c r="A112" s="200" t="s">
        <v>102</v>
      </c>
      <c r="B112" s="305">
        <v>400</v>
      </c>
      <c r="C112" s="310" t="s">
        <v>14</v>
      </c>
      <c r="D112" s="305">
        <v>13</v>
      </c>
      <c r="E112" s="305" t="s">
        <v>103</v>
      </c>
      <c r="F112" s="305"/>
      <c r="G112" s="335">
        <f>G113</f>
        <v>1100</v>
      </c>
      <c r="H112" s="69">
        <v>1</v>
      </c>
      <c r="I112" s="46"/>
      <c r="J112" s="29"/>
      <c r="K112" s="29"/>
      <c r="L112" s="29"/>
      <c r="M112" s="29"/>
      <c r="N112" s="47"/>
      <c r="O112" s="29"/>
      <c r="P112" s="29"/>
    </row>
    <row r="113" spans="1:16" ht="25.5" x14ac:dyDescent="0.2">
      <c r="A113" s="200" t="s">
        <v>104</v>
      </c>
      <c r="B113" s="330">
        <v>400</v>
      </c>
      <c r="C113" s="331" t="s">
        <v>14</v>
      </c>
      <c r="D113" s="330">
        <v>13</v>
      </c>
      <c r="E113" s="330" t="s">
        <v>105</v>
      </c>
      <c r="F113" s="330"/>
      <c r="G113" s="351">
        <f>G114</f>
        <v>1100</v>
      </c>
      <c r="H113" s="69">
        <f t="shared" ref="H113:P113" si="26">SUM(H114)</f>
        <v>55</v>
      </c>
      <c r="I113" s="46">
        <f t="shared" si="26"/>
        <v>0</v>
      </c>
      <c r="J113" s="29">
        <f t="shared" si="26"/>
        <v>0</v>
      </c>
      <c r="K113" s="29">
        <f t="shared" si="26"/>
        <v>0</v>
      </c>
      <c r="L113" s="29">
        <f t="shared" si="26"/>
        <v>0</v>
      </c>
      <c r="M113" s="29">
        <f t="shared" si="26"/>
        <v>0</v>
      </c>
      <c r="N113" s="47">
        <f t="shared" si="26"/>
        <v>0</v>
      </c>
      <c r="O113" s="29">
        <f t="shared" si="26"/>
        <v>0</v>
      </c>
      <c r="P113" s="29">
        <f t="shared" si="26"/>
        <v>0</v>
      </c>
    </row>
    <row r="114" spans="1:16" ht="25.5" x14ac:dyDescent="0.2">
      <c r="A114" s="200" t="s">
        <v>106</v>
      </c>
      <c r="B114" s="330">
        <v>400</v>
      </c>
      <c r="C114" s="331" t="s">
        <v>14</v>
      </c>
      <c r="D114" s="330">
        <v>13</v>
      </c>
      <c r="E114" s="330" t="s">
        <v>107</v>
      </c>
      <c r="F114" s="330"/>
      <c r="G114" s="351">
        <f>G115+G117</f>
        <v>1100</v>
      </c>
      <c r="H114" s="69">
        <v>55</v>
      </c>
      <c r="I114" s="46"/>
      <c r="J114" s="29"/>
      <c r="K114" s="29"/>
      <c r="L114" s="29"/>
      <c r="M114" s="29"/>
      <c r="N114" s="47"/>
      <c r="O114" s="29"/>
      <c r="P114" s="29"/>
    </row>
    <row r="115" spans="1:16" ht="39.75" customHeight="1" x14ac:dyDescent="0.2">
      <c r="A115" s="315" t="s">
        <v>108</v>
      </c>
      <c r="B115" s="301">
        <v>400</v>
      </c>
      <c r="C115" s="307" t="s">
        <v>14</v>
      </c>
      <c r="D115" s="301">
        <v>13</v>
      </c>
      <c r="E115" s="301" t="s">
        <v>109</v>
      </c>
      <c r="F115" s="301"/>
      <c r="G115" s="336">
        <f>G116</f>
        <v>550</v>
      </c>
      <c r="H115" s="69">
        <f t="shared" ref="H115:P115" si="27">SUM(H116:H120)</f>
        <v>0</v>
      </c>
      <c r="I115" s="46">
        <f t="shared" si="27"/>
        <v>0</v>
      </c>
      <c r="J115" s="29">
        <f t="shared" si="27"/>
        <v>0</v>
      </c>
      <c r="K115" s="29">
        <f t="shared" si="27"/>
        <v>0</v>
      </c>
      <c r="L115" s="29">
        <f t="shared" si="27"/>
        <v>0</v>
      </c>
      <c r="M115" s="29">
        <f t="shared" si="27"/>
        <v>0</v>
      </c>
      <c r="N115" s="47">
        <f t="shared" si="27"/>
        <v>0</v>
      </c>
      <c r="O115" s="29">
        <f t="shared" si="27"/>
        <v>0</v>
      </c>
      <c r="P115" s="29">
        <f t="shared" si="27"/>
        <v>0</v>
      </c>
    </row>
    <row r="116" spans="1:16" ht="29.25" customHeight="1" x14ac:dyDescent="0.2">
      <c r="A116" s="311" t="s">
        <v>24</v>
      </c>
      <c r="B116" s="301">
        <v>400</v>
      </c>
      <c r="C116" s="307" t="s">
        <v>14</v>
      </c>
      <c r="D116" s="301">
        <v>13</v>
      </c>
      <c r="E116" s="301" t="s">
        <v>109</v>
      </c>
      <c r="F116" s="301">
        <v>200</v>
      </c>
      <c r="G116" s="336">
        <v>550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39" customHeight="1" x14ac:dyDescent="0.2">
      <c r="A117" s="201" t="s">
        <v>533</v>
      </c>
      <c r="B117" s="202">
        <v>400</v>
      </c>
      <c r="C117" s="203" t="s">
        <v>14</v>
      </c>
      <c r="D117" s="203" t="s">
        <v>534</v>
      </c>
      <c r="E117" s="202" t="s">
        <v>535</v>
      </c>
      <c r="F117" s="202"/>
      <c r="G117" s="336">
        <f>G118</f>
        <v>550</v>
      </c>
      <c r="H117" s="69"/>
      <c r="I117" s="46"/>
      <c r="J117" s="29"/>
      <c r="K117" s="29"/>
      <c r="L117" s="29"/>
      <c r="M117" s="29"/>
      <c r="N117" s="47"/>
      <c r="O117" s="29"/>
      <c r="P117" s="29"/>
    </row>
    <row r="118" spans="1:16" ht="29.25" customHeight="1" x14ac:dyDescent="0.2">
      <c r="A118" s="204" t="s">
        <v>24</v>
      </c>
      <c r="B118" s="202">
        <v>400</v>
      </c>
      <c r="C118" s="203" t="s">
        <v>14</v>
      </c>
      <c r="D118" s="203" t="s">
        <v>534</v>
      </c>
      <c r="E118" s="202" t="s">
        <v>535</v>
      </c>
      <c r="F118" s="202">
        <v>200</v>
      </c>
      <c r="G118" s="336">
        <v>550</v>
      </c>
      <c r="H118" s="69"/>
      <c r="I118" s="46"/>
      <c r="J118" s="29"/>
      <c r="K118" s="29"/>
      <c r="L118" s="29"/>
      <c r="M118" s="29"/>
      <c r="N118" s="47"/>
      <c r="O118" s="29"/>
      <c r="P118" s="29"/>
    </row>
    <row r="119" spans="1:16" ht="30" customHeight="1" x14ac:dyDescent="0.2">
      <c r="A119" s="200" t="s">
        <v>110</v>
      </c>
      <c r="B119" s="305">
        <v>400</v>
      </c>
      <c r="C119" s="310" t="s">
        <v>14</v>
      </c>
      <c r="D119" s="305">
        <v>13</v>
      </c>
      <c r="E119" s="305" t="s">
        <v>111</v>
      </c>
      <c r="F119" s="305"/>
      <c r="G119" s="335">
        <f>G120</f>
        <v>2712</v>
      </c>
      <c r="H119" s="69"/>
      <c r="I119" s="46"/>
      <c r="J119" s="29"/>
      <c r="K119" s="29"/>
      <c r="L119" s="29"/>
      <c r="M119" s="29"/>
      <c r="N119" s="47"/>
      <c r="O119" s="29"/>
      <c r="P119" s="29"/>
    </row>
    <row r="120" spans="1:16" ht="24.75" customHeight="1" x14ac:dyDescent="0.2">
      <c r="A120" s="200" t="s">
        <v>112</v>
      </c>
      <c r="B120" s="330">
        <v>400</v>
      </c>
      <c r="C120" s="331" t="s">
        <v>14</v>
      </c>
      <c r="D120" s="330">
        <v>13</v>
      </c>
      <c r="E120" s="330" t="s">
        <v>113</v>
      </c>
      <c r="F120" s="330"/>
      <c r="G120" s="351">
        <f>G121</f>
        <v>2712</v>
      </c>
      <c r="H120" s="69"/>
      <c r="I120" s="46"/>
      <c r="J120" s="29"/>
      <c r="K120" s="29"/>
      <c r="L120" s="29"/>
      <c r="M120" s="29"/>
      <c r="N120" s="47"/>
      <c r="O120" s="29"/>
      <c r="P120" s="29"/>
    </row>
    <row r="121" spans="1:16" ht="15" customHeight="1" x14ac:dyDescent="0.2">
      <c r="A121" s="200" t="s">
        <v>114</v>
      </c>
      <c r="B121" s="330">
        <v>400</v>
      </c>
      <c r="C121" s="331" t="s">
        <v>14</v>
      </c>
      <c r="D121" s="330">
        <v>13</v>
      </c>
      <c r="E121" s="330" t="s">
        <v>115</v>
      </c>
      <c r="F121" s="330"/>
      <c r="G121" s="351">
        <f>G122+G125+G127+G130</f>
        <v>2712</v>
      </c>
      <c r="H121" s="69">
        <f t="shared" ref="H121:P121" si="28">SUM(H122)</f>
        <v>0</v>
      </c>
      <c r="I121" s="46">
        <f t="shared" si="28"/>
        <v>0</v>
      </c>
      <c r="J121" s="29">
        <f t="shared" si="28"/>
        <v>0</v>
      </c>
      <c r="K121" s="29">
        <f t="shared" si="28"/>
        <v>0</v>
      </c>
      <c r="L121" s="29">
        <f t="shared" si="28"/>
        <v>0</v>
      </c>
      <c r="M121" s="29">
        <f t="shared" si="28"/>
        <v>0</v>
      </c>
      <c r="N121" s="47">
        <f t="shared" si="28"/>
        <v>0</v>
      </c>
      <c r="O121" s="29">
        <f t="shared" si="28"/>
        <v>0</v>
      </c>
      <c r="P121" s="29">
        <f t="shared" si="28"/>
        <v>0</v>
      </c>
    </row>
    <row r="122" spans="1:16" ht="27.75" customHeight="1" x14ac:dyDescent="0.2">
      <c r="A122" s="312" t="s">
        <v>116</v>
      </c>
      <c r="B122" s="301">
        <v>400</v>
      </c>
      <c r="C122" s="307" t="s">
        <v>14</v>
      </c>
      <c r="D122" s="301">
        <v>13</v>
      </c>
      <c r="E122" s="301" t="s">
        <v>117</v>
      </c>
      <c r="F122" s="301"/>
      <c r="G122" s="336">
        <f>G124+G123</f>
        <v>2685.1</v>
      </c>
      <c r="H122" s="69"/>
      <c r="I122" s="46"/>
      <c r="J122" s="29"/>
      <c r="K122" s="29"/>
      <c r="L122" s="29"/>
      <c r="M122" s="29"/>
      <c r="N122" s="47"/>
      <c r="O122" s="29"/>
      <c r="P122" s="29"/>
    </row>
    <row r="123" spans="1:16" ht="51" customHeight="1" x14ac:dyDescent="0.2">
      <c r="A123" s="316" t="s">
        <v>23</v>
      </c>
      <c r="B123" s="301">
        <v>400</v>
      </c>
      <c r="C123" s="307" t="s">
        <v>14</v>
      </c>
      <c r="D123" s="301">
        <v>13</v>
      </c>
      <c r="E123" s="301" t="s">
        <v>117</v>
      </c>
      <c r="F123" s="301">
        <v>100</v>
      </c>
      <c r="G123" s="336">
        <v>2670.1</v>
      </c>
      <c r="H123" s="69"/>
      <c r="I123" s="46"/>
      <c r="J123" s="29"/>
      <c r="K123" s="29"/>
      <c r="L123" s="29"/>
      <c r="M123" s="29"/>
      <c r="N123" s="47"/>
      <c r="O123" s="29"/>
      <c r="P123" s="29"/>
    </row>
    <row r="124" spans="1:16" ht="15" customHeight="1" x14ac:dyDescent="0.2">
      <c r="A124" s="205" t="s">
        <v>24</v>
      </c>
      <c r="B124" s="301">
        <v>400</v>
      </c>
      <c r="C124" s="307" t="s">
        <v>14</v>
      </c>
      <c r="D124" s="301">
        <v>13</v>
      </c>
      <c r="E124" s="301" t="s">
        <v>117</v>
      </c>
      <c r="F124" s="301">
        <v>200</v>
      </c>
      <c r="G124" s="336">
        <v>15</v>
      </c>
      <c r="H124" s="69">
        <f t="shared" ref="H124:P124" si="29">SUM(H125)</f>
        <v>0</v>
      </c>
      <c r="I124" s="46">
        <f t="shared" si="29"/>
        <v>0</v>
      </c>
      <c r="J124" s="29">
        <f t="shared" si="29"/>
        <v>0</v>
      </c>
      <c r="K124" s="29">
        <f t="shared" si="29"/>
        <v>0</v>
      </c>
      <c r="L124" s="29">
        <f t="shared" si="29"/>
        <v>0</v>
      </c>
      <c r="M124" s="29">
        <f t="shared" si="29"/>
        <v>0</v>
      </c>
      <c r="N124" s="47">
        <f t="shared" si="29"/>
        <v>0</v>
      </c>
      <c r="O124" s="29">
        <f t="shared" si="29"/>
        <v>0</v>
      </c>
      <c r="P124" s="29">
        <f t="shared" si="29"/>
        <v>0</v>
      </c>
    </row>
    <row r="125" spans="1:16" ht="39.75" hidden="1" customHeight="1" x14ac:dyDescent="0.2">
      <c r="A125" s="206" t="s">
        <v>118</v>
      </c>
      <c r="B125" s="301">
        <v>400</v>
      </c>
      <c r="C125" s="307" t="s">
        <v>14</v>
      </c>
      <c r="D125" s="301">
        <v>13</v>
      </c>
      <c r="E125" s="301" t="s">
        <v>119</v>
      </c>
      <c r="F125" s="301"/>
      <c r="G125" s="336">
        <f>G126</f>
        <v>0</v>
      </c>
      <c r="H125" s="69"/>
      <c r="I125" s="46"/>
      <c r="J125" s="29"/>
      <c r="K125" s="29"/>
      <c r="L125" s="29"/>
      <c r="M125" s="29"/>
      <c r="N125" s="47"/>
      <c r="O125" s="29"/>
      <c r="P125" s="29"/>
    </row>
    <row r="126" spans="1:16" ht="25.5" hidden="1" x14ac:dyDescent="0.2">
      <c r="A126" s="311" t="s">
        <v>24</v>
      </c>
      <c r="B126" s="301">
        <v>400</v>
      </c>
      <c r="C126" s="307" t="s">
        <v>14</v>
      </c>
      <c r="D126" s="301">
        <v>13</v>
      </c>
      <c r="E126" s="301" t="s">
        <v>119</v>
      </c>
      <c r="F126" s="301">
        <v>200</v>
      </c>
      <c r="G126" s="336"/>
      <c r="H126" s="69">
        <f t="shared" ref="H126:P126" si="30">SUM(H127:H129)</f>
        <v>539</v>
      </c>
      <c r="I126" s="46">
        <f t="shared" si="30"/>
        <v>0</v>
      </c>
      <c r="J126" s="29">
        <f t="shared" si="30"/>
        <v>0</v>
      </c>
      <c r="K126" s="29">
        <f t="shared" si="30"/>
        <v>0</v>
      </c>
      <c r="L126" s="29">
        <f t="shared" si="30"/>
        <v>0</v>
      </c>
      <c r="M126" s="29">
        <f t="shared" si="30"/>
        <v>0</v>
      </c>
      <c r="N126" s="47">
        <f t="shared" si="30"/>
        <v>0</v>
      </c>
      <c r="O126" s="29">
        <f t="shared" si="30"/>
        <v>0</v>
      </c>
      <c r="P126" s="29">
        <f t="shared" si="30"/>
        <v>0</v>
      </c>
    </row>
    <row r="127" spans="1:16" ht="43.5" customHeight="1" x14ac:dyDescent="0.2">
      <c r="A127" s="315" t="s">
        <v>120</v>
      </c>
      <c r="B127" s="301">
        <v>400</v>
      </c>
      <c r="C127" s="307" t="s">
        <v>14</v>
      </c>
      <c r="D127" s="301">
        <v>13</v>
      </c>
      <c r="E127" s="301" t="s">
        <v>121</v>
      </c>
      <c r="F127" s="301"/>
      <c r="G127" s="336">
        <f>G129+G128</f>
        <v>26.9</v>
      </c>
      <c r="H127" s="69">
        <v>503</v>
      </c>
      <c r="I127" s="46"/>
      <c r="J127" s="29"/>
      <c r="K127" s="29"/>
      <c r="L127" s="29"/>
      <c r="M127" s="29"/>
      <c r="N127" s="47"/>
      <c r="O127" s="29"/>
      <c r="P127" s="29"/>
    </row>
    <row r="128" spans="1:16" ht="50.25" customHeight="1" x14ac:dyDescent="0.2">
      <c r="A128" s="316" t="s">
        <v>23</v>
      </c>
      <c r="B128" s="301">
        <v>400</v>
      </c>
      <c r="C128" s="307" t="s">
        <v>14</v>
      </c>
      <c r="D128" s="301">
        <v>13</v>
      </c>
      <c r="E128" s="301" t="s">
        <v>121</v>
      </c>
      <c r="F128" s="301">
        <v>100</v>
      </c>
      <c r="G128" s="336">
        <v>26.7</v>
      </c>
      <c r="H128" s="69"/>
      <c r="I128" s="46"/>
      <c r="J128" s="29"/>
      <c r="K128" s="29"/>
      <c r="L128" s="29"/>
      <c r="M128" s="29"/>
      <c r="N128" s="47"/>
      <c r="O128" s="29"/>
      <c r="P128" s="29"/>
    </row>
    <row r="129" spans="1:16" ht="26.25" customHeight="1" x14ac:dyDescent="0.2">
      <c r="A129" s="311" t="s">
        <v>24</v>
      </c>
      <c r="B129" s="301">
        <v>400</v>
      </c>
      <c r="C129" s="307" t="s">
        <v>14</v>
      </c>
      <c r="D129" s="301">
        <v>13</v>
      </c>
      <c r="E129" s="301" t="s">
        <v>121</v>
      </c>
      <c r="F129" s="301">
        <v>200</v>
      </c>
      <c r="G129" s="336">
        <v>0.2</v>
      </c>
      <c r="H129" s="69">
        <v>36</v>
      </c>
      <c r="I129" s="46"/>
      <c r="J129" s="29"/>
      <c r="K129" s="29"/>
      <c r="L129" s="29"/>
      <c r="M129" s="29"/>
      <c r="N129" s="47"/>
      <c r="O129" s="29"/>
      <c r="P129" s="29"/>
    </row>
    <row r="130" spans="1:16" ht="51" hidden="1" x14ac:dyDescent="0.2">
      <c r="A130" s="315" t="s">
        <v>122</v>
      </c>
      <c r="B130" s="301">
        <v>400</v>
      </c>
      <c r="C130" s="307" t="s">
        <v>14</v>
      </c>
      <c r="D130" s="301">
        <v>13</v>
      </c>
      <c r="E130" s="301" t="s">
        <v>123</v>
      </c>
      <c r="F130" s="301"/>
      <c r="G130" s="336">
        <f>G131</f>
        <v>0</v>
      </c>
      <c r="H130" s="69">
        <f t="shared" ref="H130:P130" si="31">SUM(H131+H132)</f>
        <v>10</v>
      </c>
      <c r="I130" s="46">
        <f t="shared" si="31"/>
        <v>0</v>
      </c>
      <c r="J130" s="29">
        <f t="shared" si="31"/>
        <v>0</v>
      </c>
      <c r="K130" s="29">
        <f t="shared" si="31"/>
        <v>0</v>
      </c>
      <c r="L130" s="29">
        <f t="shared" si="31"/>
        <v>0</v>
      </c>
      <c r="M130" s="29">
        <f t="shared" si="31"/>
        <v>0</v>
      </c>
      <c r="N130" s="47">
        <f t="shared" si="31"/>
        <v>0</v>
      </c>
      <c r="O130" s="29">
        <f t="shared" si="31"/>
        <v>0</v>
      </c>
      <c r="P130" s="29">
        <f t="shared" si="31"/>
        <v>0</v>
      </c>
    </row>
    <row r="131" spans="1:16" ht="25.5" hidden="1" x14ac:dyDescent="0.2">
      <c r="A131" s="311" t="s">
        <v>24</v>
      </c>
      <c r="B131" s="301">
        <v>400</v>
      </c>
      <c r="C131" s="307" t="s">
        <v>14</v>
      </c>
      <c r="D131" s="301">
        <v>13</v>
      </c>
      <c r="E131" s="301" t="s">
        <v>123</v>
      </c>
      <c r="F131" s="301">
        <v>200</v>
      </c>
      <c r="G131" s="336"/>
      <c r="H131" s="69">
        <v>10</v>
      </c>
      <c r="I131" s="46"/>
      <c r="J131" s="29"/>
      <c r="K131" s="29"/>
      <c r="L131" s="29"/>
      <c r="M131" s="29"/>
      <c r="N131" s="47"/>
      <c r="O131" s="29"/>
      <c r="P131" s="29"/>
    </row>
    <row r="132" spans="1:16" ht="53.25" customHeight="1" x14ac:dyDescent="0.2">
      <c r="A132" s="200" t="s">
        <v>42</v>
      </c>
      <c r="B132" s="305">
        <v>400</v>
      </c>
      <c r="C132" s="310" t="s">
        <v>14</v>
      </c>
      <c r="D132" s="305">
        <v>13</v>
      </c>
      <c r="E132" s="305" t="s">
        <v>43</v>
      </c>
      <c r="F132" s="305"/>
      <c r="G132" s="335">
        <f>G133+G137+G144</f>
        <v>4088.8</v>
      </c>
      <c r="H132" s="69"/>
      <c r="I132" s="46"/>
      <c r="J132" s="29"/>
      <c r="K132" s="29"/>
      <c r="L132" s="29"/>
      <c r="M132" s="29"/>
      <c r="N132" s="47"/>
      <c r="O132" s="29"/>
      <c r="P132" s="29"/>
    </row>
    <row r="133" spans="1:16" ht="25.5" x14ac:dyDescent="0.2">
      <c r="A133" s="200" t="s">
        <v>44</v>
      </c>
      <c r="B133" s="305">
        <v>400</v>
      </c>
      <c r="C133" s="310" t="s">
        <v>14</v>
      </c>
      <c r="D133" s="305">
        <v>13</v>
      </c>
      <c r="E133" s="305" t="s">
        <v>45</v>
      </c>
      <c r="F133" s="305"/>
      <c r="G133" s="335">
        <f>G134</f>
        <v>72</v>
      </c>
      <c r="H133" s="69">
        <f t="shared" ref="H133:P133" si="32">SUM(H134)</f>
        <v>30</v>
      </c>
      <c r="I133" s="46">
        <f t="shared" si="32"/>
        <v>0</v>
      </c>
      <c r="J133" s="29">
        <f t="shared" si="32"/>
        <v>0</v>
      </c>
      <c r="K133" s="29">
        <f t="shared" si="32"/>
        <v>0</v>
      </c>
      <c r="L133" s="29">
        <f t="shared" si="32"/>
        <v>0</v>
      </c>
      <c r="M133" s="29">
        <f t="shared" si="32"/>
        <v>0</v>
      </c>
      <c r="N133" s="47">
        <f t="shared" si="32"/>
        <v>0</v>
      </c>
      <c r="O133" s="29">
        <f t="shared" si="32"/>
        <v>0</v>
      </c>
      <c r="P133" s="29">
        <f t="shared" si="32"/>
        <v>0</v>
      </c>
    </row>
    <row r="134" spans="1:16" ht="25.5" x14ac:dyDescent="0.2">
      <c r="A134" s="200" t="s">
        <v>46</v>
      </c>
      <c r="B134" s="330">
        <v>400</v>
      </c>
      <c r="C134" s="331" t="s">
        <v>14</v>
      </c>
      <c r="D134" s="330">
        <v>13</v>
      </c>
      <c r="E134" s="330" t="s">
        <v>47</v>
      </c>
      <c r="F134" s="330"/>
      <c r="G134" s="351">
        <f>G135</f>
        <v>72</v>
      </c>
      <c r="H134" s="69">
        <v>30</v>
      </c>
      <c r="I134" s="46"/>
      <c r="J134" s="29"/>
      <c r="K134" s="29"/>
      <c r="L134" s="29"/>
      <c r="M134" s="29"/>
      <c r="N134" s="47"/>
      <c r="O134" s="29"/>
      <c r="P134" s="29"/>
    </row>
    <row r="135" spans="1:16" ht="41.25" customHeight="1" x14ac:dyDescent="0.2">
      <c r="A135" s="315" t="s">
        <v>124</v>
      </c>
      <c r="B135" s="301">
        <v>400</v>
      </c>
      <c r="C135" s="307" t="s">
        <v>14</v>
      </c>
      <c r="D135" s="301">
        <v>13</v>
      </c>
      <c r="E135" s="301" t="s">
        <v>125</v>
      </c>
      <c r="F135" s="301"/>
      <c r="G135" s="336">
        <f>G136</f>
        <v>72</v>
      </c>
      <c r="H135" s="69">
        <f t="shared" ref="H135:P135" si="33">SUM(H136)</f>
        <v>0</v>
      </c>
      <c r="I135" s="46">
        <f t="shared" si="33"/>
        <v>0</v>
      </c>
      <c r="J135" s="29">
        <f t="shared" si="33"/>
        <v>0</v>
      </c>
      <c r="K135" s="29">
        <f t="shared" si="33"/>
        <v>0</v>
      </c>
      <c r="L135" s="29">
        <f t="shared" si="33"/>
        <v>0</v>
      </c>
      <c r="M135" s="29">
        <f t="shared" si="33"/>
        <v>0</v>
      </c>
      <c r="N135" s="47">
        <f t="shared" si="33"/>
        <v>0</v>
      </c>
      <c r="O135" s="29">
        <f t="shared" si="33"/>
        <v>0</v>
      </c>
      <c r="P135" s="29">
        <f t="shared" si="33"/>
        <v>0</v>
      </c>
    </row>
    <row r="136" spans="1:16" ht="52.5" customHeight="1" x14ac:dyDescent="0.2">
      <c r="A136" s="311" t="s">
        <v>23</v>
      </c>
      <c r="B136" s="301">
        <v>400</v>
      </c>
      <c r="C136" s="307" t="s">
        <v>14</v>
      </c>
      <c r="D136" s="301">
        <v>13</v>
      </c>
      <c r="E136" s="301" t="s">
        <v>125</v>
      </c>
      <c r="F136" s="301">
        <v>100</v>
      </c>
      <c r="G136" s="336">
        <v>72</v>
      </c>
      <c r="H136" s="69"/>
      <c r="I136" s="46"/>
      <c r="J136" s="29"/>
      <c r="K136" s="29"/>
      <c r="L136" s="29"/>
      <c r="M136" s="29"/>
      <c r="N136" s="47"/>
      <c r="O136" s="29"/>
      <c r="P136" s="29"/>
    </row>
    <row r="137" spans="1:16" ht="30" customHeight="1" x14ac:dyDescent="0.2">
      <c r="A137" s="200" t="s">
        <v>76</v>
      </c>
      <c r="B137" s="305">
        <v>400</v>
      </c>
      <c r="C137" s="310" t="s">
        <v>14</v>
      </c>
      <c r="D137" s="305">
        <v>13</v>
      </c>
      <c r="E137" s="305" t="s">
        <v>77</v>
      </c>
      <c r="F137" s="305"/>
      <c r="G137" s="335">
        <f>G138</f>
        <v>3089.8</v>
      </c>
      <c r="H137" s="69">
        <f t="shared" ref="H137:P137" si="34">SUM(H138:H139)</f>
        <v>50</v>
      </c>
      <c r="I137" s="46">
        <f t="shared" si="34"/>
        <v>0</v>
      </c>
      <c r="J137" s="29">
        <f t="shared" si="34"/>
        <v>0</v>
      </c>
      <c r="K137" s="29">
        <f t="shared" si="34"/>
        <v>0</v>
      </c>
      <c r="L137" s="29">
        <f t="shared" si="34"/>
        <v>0</v>
      </c>
      <c r="M137" s="29">
        <f t="shared" si="34"/>
        <v>0</v>
      </c>
      <c r="N137" s="47">
        <f t="shared" si="34"/>
        <v>0</v>
      </c>
      <c r="O137" s="29">
        <f t="shared" si="34"/>
        <v>0</v>
      </c>
      <c r="P137" s="29">
        <f t="shared" si="34"/>
        <v>0</v>
      </c>
    </row>
    <row r="138" spans="1:16" ht="25.5" x14ac:dyDescent="0.2">
      <c r="A138" s="200" t="s">
        <v>78</v>
      </c>
      <c r="B138" s="330">
        <v>400</v>
      </c>
      <c r="C138" s="331" t="s">
        <v>14</v>
      </c>
      <c r="D138" s="330">
        <v>13</v>
      </c>
      <c r="E138" s="330" t="s">
        <v>79</v>
      </c>
      <c r="F138" s="330"/>
      <c r="G138" s="351">
        <f>G139+G142</f>
        <v>3089.8</v>
      </c>
      <c r="H138" s="69">
        <v>49</v>
      </c>
      <c r="I138" s="46"/>
      <c r="J138" s="29"/>
      <c r="K138" s="29"/>
      <c r="L138" s="29"/>
      <c r="M138" s="29"/>
      <c r="N138" s="47"/>
      <c r="O138" s="29"/>
      <c r="P138" s="29"/>
    </row>
    <row r="139" spans="1:16" ht="15" x14ac:dyDescent="0.2">
      <c r="A139" s="315" t="s">
        <v>126</v>
      </c>
      <c r="B139" s="301">
        <v>400</v>
      </c>
      <c r="C139" s="307" t="s">
        <v>14</v>
      </c>
      <c r="D139" s="301">
        <v>13</v>
      </c>
      <c r="E139" s="301" t="s">
        <v>127</v>
      </c>
      <c r="F139" s="301"/>
      <c r="G139" s="336">
        <f>G140+G141</f>
        <v>3088.8</v>
      </c>
      <c r="H139" s="69">
        <v>1</v>
      </c>
      <c r="I139" s="46"/>
      <c r="J139" s="29"/>
      <c r="K139" s="29"/>
      <c r="L139" s="29"/>
      <c r="M139" s="29"/>
      <c r="N139" s="47"/>
      <c r="O139" s="29"/>
      <c r="P139" s="29"/>
    </row>
    <row r="140" spans="1:16" ht="51" x14ac:dyDescent="0.2">
      <c r="A140" s="311" t="s">
        <v>23</v>
      </c>
      <c r="B140" s="301">
        <v>400</v>
      </c>
      <c r="C140" s="307" t="s">
        <v>14</v>
      </c>
      <c r="D140" s="301">
        <v>13</v>
      </c>
      <c r="E140" s="301" t="s">
        <v>127</v>
      </c>
      <c r="F140" s="301">
        <v>100</v>
      </c>
      <c r="G140" s="336">
        <v>3088.8</v>
      </c>
      <c r="H140" s="69">
        <f t="shared" ref="H140:P140" si="35">SUM(H141)</f>
        <v>1</v>
      </c>
      <c r="I140" s="46">
        <f t="shared" si="35"/>
        <v>0</v>
      </c>
      <c r="J140" s="29">
        <f t="shared" si="35"/>
        <v>0</v>
      </c>
      <c r="K140" s="29">
        <f t="shared" si="35"/>
        <v>0</v>
      </c>
      <c r="L140" s="29">
        <f t="shared" si="35"/>
        <v>0</v>
      </c>
      <c r="M140" s="29">
        <f t="shared" si="35"/>
        <v>0</v>
      </c>
      <c r="N140" s="47">
        <f t="shared" si="35"/>
        <v>0</v>
      </c>
      <c r="O140" s="29">
        <f t="shared" si="35"/>
        <v>0</v>
      </c>
      <c r="P140" s="29">
        <f t="shared" si="35"/>
        <v>0</v>
      </c>
    </row>
    <row r="141" spans="1:16" ht="27.75" customHeight="1" x14ac:dyDescent="0.2">
      <c r="A141" s="311" t="s">
        <v>24</v>
      </c>
      <c r="B141" s="301">
        <v>400</v>
      </c>
      <c r="C141" s="307" t="s">
        <v>14</v>
      </c>
      <c r="D141" s="301">
        <v>13</v>
      </c>
      <c r="E141" s="301" t="s">
        <v>127</v>
      </c>
      <c r="F141" s="301">
        <v>200</v>
      </c>
      <c r="G141" s="336">
        <v>0</v>
      </c>
      <c r="H141" s="69">
        <v>1</v>
      </c>
      <c r="I141" s="46"/>
      <c r="J141" s="29"/>
      <c r="K141" s="29"/>
      <c r="L141" s="29"/>
      <c r="M141" s="29"/>
      <c r="N141" s="47"/>
      <c r="O141" s="29"/>
      <c r="P141" s="29"/>
    </row>
    <row r="142" spans="1:16" ht="50.25" customHeight="1" x14ac:dyDescent="0.2">
      <c r="A142" s="315" t="s">
        <v>128</v>
      </c>
      <c r="B142" s="301">
        <v>400</v>
      </c>
      <c r="C142" s="307" t="s">
        <v>14</v>
      </c>
      <c r="D142" s="301">
        <v>13</v>
      </c>
      <c r="E142" s="301" t="s">
        <v>129</v>
      </c>
      <c r="F142" s="301"/>
      <c r="G142" s="336">
        <f>G143</f>
        <v>1</v>
      </c>
      <c r="H142" s="69">
        <f t="shared" ref="H142:P142" si="36">SUM(H143)</f>
        <v>0</v>
      </c>
      <c r="I142" s="46">
        <f t="shared" si="36"/>
        <v>0</v>
      </c>
      <c r="J142" s="29">
        <f t="shared" si="36"/>
        <v>0</v>
      </c>
      <c r="K142" s="29">
        <f t="shared" si="36"/>
        <v>0</v>
      </c>
      <c r="L142" s="29">
        <f t="shared" si="36"/>
        <v>0</v>
      </c>
      <c r="M142" s="29">
        <f t="shared" si="36"/>
        <v>0</v>
      </c>
      <c r="N142" s="47">
        <f t="shared" si="36"/>
        <v>0</v>
      </c>
      <c r="O142" s="29">
        <f t="shared" si="36"/>
        <v>0</v>
      </c>
      <c r="P142" s="29">
        <f t="shared" si="36"/>
        <v>0</v>
      </c>
    </row>
    <row r="143" spans="1:16" ht="26.25" customHeight="1" x14ac:dyDescent="0.2">
      <c r="A143" s="311" t="s">
        <v>24</v>
      </c>
      <c r="B143" s="301">
        <v>400</v>
      </c>
      <c r="C143" s="307" t="s">
        <v>14</v>
      </c>
      <c r="D143" s="301">
        <v>13</v>
      </c>
      <c r="E143" s="301" t="s">
        <v>129</v>
      </c>
      <c r="F143" s="301">
        <v>200</v>
      </c>
      <c r="G143" s="336">
        <v>1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39.75" customHeight="1" x14ac:dyDescent="0.2">
      <c r="A144" s="314" t="s">
        <v>130</v>
      </c>
      <c r="B144" s="305">
        <v>400</v>
      </c>
      <c r="C144" s="310" t="s">
        <v>14</v>
      </c>
      <c r="D144" s="305">
        <v>13</v>
      </c>
      <c r="E144" s="305" t="s">
        <v>131</v>
      </c>
      <c r="F144" s="305"/>
      <c r="G144" s="335">
        <f>G145</f>
        <v>927</v>
      </c>
      <c r="H144" s="69">
        <f t="shared" ref="H144:P144" si="37">SUM(H145:H147)</f>
        <v>0</v>
      </c>
      <c r="I144" s="29">
        <f t="shared" si="37"/>
        <v>0</v>
      </c>
      <c r="J144" s="29">
        <f t="shared" si="37"/>
        <v>0</v>
      </c>
      <c r="K144" s="29">
        <f t="shared" si="37"/>
        <v>0</v>
      </c>
      <c r="L144" s="29">
        <f t="shared" si="37"/>
        <v>0</v>
      </c>
      <c r="M144" s="29">
        <f t="shared" si="37"/>
        <v>0</v>
      </c>
      <c r="N144" s="29">
        <f t="shared" si="37"/>
        <v>0</v>
      </c>
      <c r="O144" s="29">
        <f t="shared" si="37"/>
        <v>0</v>
      </c>
      <c r="P144" s="29">
        <f t="shared" si="37"/>
        <v>0</v>
      </c>
    </row>
    <row r="145" spans="1:16" ht="31.5" customHeight="1" x14ac:dyDescent="0.2">
      <c r="A145" s="200" t="s">
        <v>132</v>
      </c>
      <c r="B145" s="330">
        <v>400</v>
      </c>
      <c r="C145" s="331" t="s">
        <v>14</v>
      </c>
      <c r="D145" s="330">
        <v>13</v>
      </c>
      <c r="E145" s="330" t="s">
        <v>133</v>
      </c>
      <c r="F145" s="330"/>
      <c r="G145" s="351">
        <f>G146</f>
        <v>927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30" customHeight="1" x14ac:dyDescent="0.2">
      <c r="A146" s="315" t="s">
        <v>134</v>
      </c>
      <c r="B146" s="301">
        <v>400</v>
      </c>
      <c r="C146" s="307" t="s">
        <v>14</v>
      </c>
      <c r="D146" s="301">
        <v>13</v>
      </c>
      <c r="E146" s="301" t="s">
        <v>135</v>
      </c>
      <c r="F146" s="301"/>
      <c r="G146" s="336">
        <f>G147</f>
        <v>927</v>
      </c>
      <c r="H146" s="69"/>
      <c r="I146" s="46"/>
      <c r="J146" s="29"/>
      <c r="K146" s="29"/>
      <c r="L146" s="29"/>
      <c r="M146" s="29"/>
      <c r="N146" s="47"/>
      <c r="O146" s="29"/>
      <c r="P146" s="29"/>
    </row>
    <row r="147" spans="1:16" ht="27" customHeight="1" x14ac:dyDescent="0.2">
      <c r="A147" s="311" t="s">
        <v>24</v>
      </c>
      <c r="B147" s="301">
        <v>400</v>
      </c>
      <c r="C147" s="307" t="s">
        <v>14</v>
      </c>
      <c r="D147" s="301">
        <v>13</v>
      </c>
      <c r="E147" s="301" t="s">
        <v>135</v>
      </c>
      <c r="F147" s="301">
        <v>200</v>
      </c>
      <c r="G147" s="336">
        <v>927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17.25" customHeight="1" x14ac:dyDescent="0.2">
      <c r="A148" s="314" t="s">
        <v>17</v>
      </c>
      <c r="B148" s="305">
        <v>400</v>
      </c>
      <c r="C148" s="310" t="s">
        <v>14</v>
      </c>
      <c r="D148" s="305">
        <v>13</v>
      </c>
      <c r="E148" s="305" t="s">
        <v>18</v>
      </c>
      <c r="F148" s="305"/>
      <c r="G148" s="335">
        <f>G149+G153</f>
        <v>30503.5</v>
      </c>
      <c r="H148" s="69">
        <f t="shared" ref="H148:P148" si="38">SUM(H149)</f>
        <v>0</v>
      </c>
      <c r="I148" s="46">
        <f t="shared" si="38"/>
        <v>0</v>
      </c>
      <c r="J148" s="29">
        <f t="shared" si="38"/>
        <v>0</v>
      </c>
      <c r="K148" s="29">
        <f t="shared" si="38"/>
        <v>0</v>
      </c>
      <c r="L148" s="29">
        <f t="shared" si="38"/>
        <v>0</v>
      </c>
      <c r="M148" s="29">
        <f t="shared" si="38"/>
        <v>0</v>
      </c>
      <c r="N148" s="47">
        <f t="shared" si="38"/>
        <v>0</v>
      </c>
      <c r="O148" s="29">
        <f t="shared" si="38"/>
        <v>0</v>
      </c>
      <c r="P148" s="29">
        <f t="shared" si="38"/>
        <v>0</v>
      </c>
    </row>
    <row r="149" spans="1:16" ht="28.5" customHeight="1" x14ac:dyDescent="0.2">
      <c r="A149" s="200" t="s">
        <v>136</v>
      </c>
      <c r="B149" s="330">
        <v>400</v>
      </c>
      <c r="C149" s="331" t="s">
        <v>14</v>
      </c>
      <c r="D149" s="330">
        <v>13</v>
      </c>
      <c r="E149" s="330" t="s">
        <v>137</v>
      </c>
      <c r="F149" s="330"/>
      <c r="G149" s="351">
        <f>G150</f>
        <v>11962.4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26.25" customHeight="1" x14ac:dyDescent="0.2">
      <c r="A150" s="315" t="s">
        <v>138</v>
      </c>
      <c r="B150" s="301">
        <v>400</v>
      </c>
      <c r="C150" s="307" t="s">
        <v>14</v>
      </c>
      <c r="D150" s="301">
        <v>13</v>
      </c>
      <c r="E150" s="301" t="s">
        <v>139</v>
      </c>
      <c r="F150" s="301"/>
      <c r="G150" s="336">
        <f>G151+G152</f>
        <v>11962.4</v>
      </c>
      <c r="H150" s="69">
        <f t="shared" ref="H150:P150" si="39">SUM(H152+H151)</f>
        <v>0</v>
      </c>
      <c r="I150" s="46">
        <f t="shared" si="39"/>
        <v>0</v>
      </c>
      <c r="J150" s="29">
        <f t="shared" si="39"/>
        <v>0</v>
      </c>
      <c r="K150" s="29">
        <f t="shared" si="39"/>
        <v>0</v>
      </c>
      <c r="L150" s="29">
        <f t="shared" si="39"/>
        <v>0</v>
      </c>
      <c r="M150" s="29">
        <f t="shared" si="39"/>
        <v>0</v>
      </c>
      <c r="N150" s="47">
        <f t="shared" si="39"/>
        <v>0</v>
      </c>
      <c r="O150" s="29">
        <f t="shared" si="39"/>
        <v>0</v>
      </c>
      <c r="P150" s="29">
        <f t="shared" si="39"/>
        <v>0</v>
      </c>
    </row>
    <row r="151" spans="1:16" ht="51" customHeight="1" x14ac:dyDescent="0.2">
      <c r="A151" s="311" t="s">
        <v>23</v>
      </c>
      <c r="B151" s="301">
        <v>400</v>
      </c>
      <c r="C151" s="307" t="s">
        <v>14</v>
      </c>
      <c r="D151" s="301">
        <v>13</v>
      </c>
      <c r="E151" s="301" t="s">
        <v>139</v>
      </c>
      <c r="F151" s="301">
        <v>100</v>
      </c>
      <c r="G151" s="336">
        <v>11207.4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28.5" customHeight="1" x14ac:dyDescent="0.2">
      <c r="A152" s="311" t="s">
        <v>24</v>
      </c>
      <c r="B152" s="301">
        <v>400</v>
      </c>
      <c r="C152" s="307" t="s">
        <v>14</v>
      </c>
      <c r="D152" s="301">
        <v>13</v>
      </c>
      <c r="E152" s="301" t="s">
        <v>139</v>
      </c>
      <c r="F152" s="301">
        <v>200</v>
      </c>
      <c r="G152" s="336">
        <v>755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17.25" customHeight="1" x14ac:dyDescent="0.2">
      <c r="A153" s="227" t="s">
        <v>29</v>
      </c>
      <c r="B153" s="207">
        <v>400</v>
      </c>
      <c r="C153" s="228" t="s">
        <v>14</v>
      </c>
      <c r="D153" s="228" t="s">
        <v>534</v>
      </c>
      <c r="E153" s="207" t="s">
        <v>30</v>
      </c>
      <c r="F153" s="207"/>
      <c r="G153" s="351">
        <f>G161+G156+G159+G164+G154+G167</f>
        <v>18541.100000000002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7.25" customHeight="1" x14ac:dyDescent="0.2">
      <c r="A154" s="117" t="s">
        <v>583</v>
      </c>
      <c r="B154" s="63">
        <v>400</v>
      </c>
      <c r="C154" s="64" t="s">
        <v>14</v>
      </c>
      <c r="D154" s="64" t="s">
        <v>534</v>
      </c>
      <c r="E154" s="63" t="s">
        <v>584</v>
      </c>
      <c r="F154" s="298"/>
      <c r="G154" s="336">
        <f>G155</f>
        <v>2817.4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24" customHeight="1" x14ac:dyDescent="0.2">
      <c r="A155" s="321" t="s">
        <v>24</v>
      </c>
      <c r="B155" s="63">
        <v>400</v>
      </c>
      <c r="C155" s="64" t="s">
        <v>14</v>
      </c>
      <c r="D155" s="64" t="s">
        <v>534</v>
      </c>
      <c r="E155" s="63" t="s">
        <v>584</v>
      </c>
      <c r="F155" s="298">
        <v>200</v>
      </c>
      <c r="G155" s="336">
        <v>2817.4</v>
      </c>
      <c r="H155" s="69"/>
      <c r="I155" s="46"/>
      <c r="J155" s="29"/>
      <c r="K155" s="29"/>
      <c r="L155" s="29"/>
      <c r="M155" s="29"/>
      <c r="N155" s="47"/>
      <c r="O155" s="29"/>
      <c r="P155" s="29"/>
    </row>
    <row r="156" spans="1:16" ht="17.25" customHeight="1" x14ac:dyDescent="0.2">
      <c r="A156" s="201" t="s">
        <v>466</v>
      </c>
      <c r="B156" s="202">
        <v>400</v>
      </c>
      <c r="C156" s="203" t="s">
        <v>14</v>
      </c>
      <c r="D156" s="203" t="s">
        <v>534</v>
      </c>
      <c r="E156" s="202" t="s">
        <v>467</v>
      </c>
      <c r="F156" s="202"/>
      <c r="G156" s="336">
        <f>G157+G158</f>
        <v>1583.3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25.5" customHeight="1" x14ac:dyDescent="0.2">
      <c r="A157" s="311" t="s">
        <v>24</v>
      </c>
      <c r="B157" s="202">
        <v>400</v>
      </c>
      <c r="C157" s="203" t="s">
        <v>14</v>
      </c>
      <c r="D157" s="203" t="s">
        <v>534</v>
      </c>
      <c r="E157" s="202" t="s">
        <v>467</v>
      </c>
      <c r="F157" s="202">
        <v>200</v>
      </c>
      <c r="G157" s="336">
        <v>1356.2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12" customHeight="1" x14ac:dyDescent="0.2">
      <c r="A158" s="311" t="s">
        <v>337</v>
      </c>
      <c r="B158" s="202">
        <v>400</v>
      </c>
      <c r="C158" s="203" t="s">
        <v>14</v>
      </c>
      <c r="D158" s="203" t="s">
        <v>534</v>
      </c>
      <c r="E158" s="202" t="s">
        <v>467</v>
      </c>
      <c r="F158" s="202">
        <v>300</v>
      </c>
      <c r="G158" s="336">
        <v>227.1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15.75" customHeight="1" x14ac:dyDescent="0.2">
      <c r="A159" s="315" t="s">
        <v>577</v>
      </c>
      <c r="B159" s="202">
        <v>400</v>
      </c>
      <c r="C159" s="203" t="s">
        <v>14</v>
      </c>
      <c r="D159" s="203" t="s">
        <v>534</v>
      </c>
      <c r="E159" s="202" t="s">
        <v>578</v>
      </c>
      <c r="F159" s="202"/>
      <c r="G159" s="336">
        <f>G160</f>
        <v>672.3</v>
      </c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15" customHeight="1" x14ac:dyDescent="0.2">
      <c r="A160" s="311" t="s">
        <v>51</v>
      </c>
      <c r="B160" s="202">
        <v>400</v>
      </c>
      <c r="C160" s="203" t="s">
        <v>14</v>
      </c>
      <c r="D160" s="203">
        <v>13</v>
      </c>
      <c r="E160" s="202" t="s">
        <v>578</v>
      </c>
      <c r="F160" s="202">
        <v>800</v>
      </c>
      <c r="G160" s="336">
        <v>672.3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15" customHeight="1" x14ac:dyDescent="0.2">
      <c r="A161" s="208" t="s">
        <v>536</v>
      </c>
      <c r="B161" s="202">
        <v>400</v>
      </c>
      <c r="C161" s="203" t="s">
        <v>14</v>
      </c>
      <c r="D161" s="203">
        <v>13</v>
      </c>
      <c r="E161" s="202" t="s">
        <v>537</v>
      </c>
      <c r="F161" s="202"/>
      <c r="G161" s="336">
        <f>G162+G163</f>
        <v>212.1</v>
      </c>
      <c r="H161" s="69"/>
      <c r="I161" s="46"/>
      <c r="J161" s="29"/>
      <c r="K161" s="29"/>
      <c r="L161" s="29"/>
      <c r="M161" s="29"/>
      <c r="N161" s="47"/>
      <c r="O161" s="29"/>
      <c r="P161" s="29"/>
    </row>
    <row r="162" spans="1:16" ht="28.5" customHeight="1" x14ac:dyDescent="0.2">
      <c r="A162" s="204" t="s">
        <v>24</v>
      </c>
      <c r="B162" s="202">
        <v>400</v>
      </c>
      <c r="C162" s="203" t="s">
        <v>14</v>
      </c>
      <c r="D162" s="203">
        <v>13</v>
      </c>
      <c r="E162" s="202" t="s">
        <v>537</v>
      </c>
      <c r="F162" s="202">
        <v>200</v>
      </c>
      <c r="G162" s="336">
        <v>45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12" customHeight="1" x14ac:dyDescent="0.2">
      <c r="A163" s="311" t="s">
        <v>51</v>
      </c>
      <c r="B163" s="202">
        <v>400</v>
      </c>
      <c r="C163" s="203" t="s">
        <v>14</v>
      </c>
      <c r="D163" s="203">
        <v>13</v>
      </c>
      <c r="E163" s="202" t="s">
        <v>537</v>
      </c>
      <c r="F163" s="202">
        <v>800</v>
      </c>
      <c r="G163" s="336">
        <v>167.1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12" customHeight="1" x14ac:dyDescent="0.2">
      <c r="A164" s="315" t="s">
        <v>579</v>
      </c>
      <c r="B164" s="202">
        <v>400</v>
      </c>
      <c r="C164" s="203" t="s">
        <v>14</v>
      </c>
      <c r="D164" s="203">
        <v>13</v>
      </c>
      <c r="E164" s="202" t="s">
        <v>580</v>
      </c>
      <c r="F164" s="202"/>
      <c r="G164" s="336">
        <f>G166+G165</f>
        <v>12506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25.5" customHeight="1" x14ac:dyDescent="0.2">
      <c r="A165" s="204" t="s">
        <v>24</v>
      </c>
      <c r="B165" s="202">
        <v>400</v>
      </c>
      <c r="C165" s="203" t="s">
        <v>14</v>
      </c>
      <c r="D165" s="203">
        <v>13</v>
      </c>
      <c r="E165" s="202" t="s">
        <v>580</v>
      </c>
      <c r="F165" s="258">
        <v>200</v>
      </c>
      <c r="G165" s="415">
        <v>1328.2</v>
      </c>
      <c r="H165" s="69"/>
      <c r="I165" s="46"/>
      <c r="J165" s="29"/>
      <c r="K165" s="29"/>
      <c r="L165" s="29"/>
      <c r="M165" s="29"/>
      <c r="N165" s="47"/>
      <c r="O165" s="29"/>
      <c r="P165" s="29"/>
    </row>
    <row r="166" spans="1:16" ht="12" customHeight="1" x14ac:dyDescent="0.2">
      <c r="A166" s="311" t="s">
        <v>51</v>
      </c>
      <c r="B166" s="258">
        <v>400</v>
      </c>
      <c r="C166" s="259" t="s">
        <v>14</v>
      </c>
      <c r="D166" s="259">
        <v>13</v>
      </c>
      <c r="E166" s="258" t="s">
        <v>580</v>
      </c>
      <c r="F166" s="258">
        <v>800</v>
      </c>
      <c r="G166" s="337">
        <v>11177.8</v>
      </c>
      <c r="H166" s="69"/>
      <c r="I166" s="46"/>
      <c r="J166" s="29"/>
      <c r="K166" s="29"/>
      <c r="L166" s="29"/>
      <c r="M166" s="29"/>
      <c r="N166" s="47"/>
      <c r="O166" s="29"/>
      <c r="P166" s="29"/>
    </row>
    <row r="167" spans="1:16" ht="39" customHeight="1" x14ac:dyDescent="0.2">
      <c r="A167" s="377" t="s">
        <v>646</v>
      </c>
      <c r="B167" s="63">
        <v>400</v>
      </c>
      <c r="C167" s="64" t="s">
        <v>14</v>
      </c>
      <c r="D167" s="64" t="s">
        <v>534</v>
      </c>
      <c r="E167" s="63" t="s">
        <v>640</v>
      </c>
      <c r="F167" s="298"/>
      <c r="G167" s="374">
        <f>G168</f>
        <v>750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50.25" customHeight="1" thickBot="1" x14ac:dyDescent="0.25">
      <c r="A168" s="378" t="s">
        <v>23</v>
      </c>
      <c r="B168" s="63">
        <v>400</v>
      </c>
      <c r="C168" s="64" t="s">
        <v>14</v>
      </c>
      <c r="D168" s="64" t="s">
        <v>534</v>
      </c>
      <c r="E168" s="63" t="s">
        <v>640</v>
      </c>
      <c r="F168" s="298">
        <v>100</v>
      </c>
      <c r="G168" s="349">
        <v>750</v>
      </c>
      <c r="H168" s="69"/>
      <c r="I168" s="46"/>
      <c r="J168" s="29"/>
      <c r="K168" s="29"/>
      <c r="L168" s="29"/>
      <c r="M168" s="29"/>
      <c r="N168" s="47"/>
      <c r="O168" s="29"/>
      <c r="P168" s="29"/>
    </row>
    <row r="169" spans="1:16" ht="32.25" customHeight="1" thickBot="1" x14ac:dyDescent="0.3">
      <c r="A169" s="382" t="s">
        <v>140</v>
      </c>
      <c r="B169" s="243">
        <v>400</v>
      </c>
      <c r="C169" s="252" t="s">
        <v>16</v>
      </c>
      <c r="D169" s="243"/>
      <c r="E169" s="243"/>
      <c r="F169" s="243"/>
      <c r="G169" s="297">
        <f>G179+G185+G198+G170</f>
        <v>7477.2</v>
      </c>
      <c r="H169" s="69">
        <f t="shared" ref="H169:P169" si="40">SUM(H179)</f>
        <v>0</v>
      </c>
      <c r="I169" s="46">
        <f t="shared" si="40"/>
        <v>0</v>
      </c>
      <c r="J169" s="29">
        <f t="shared" si="40"/>
        <v>0</v>
      </c>
      <c r="K169" s="29">
        <f t="shared" si="40"/>
        <v>0</v>
      </c>
      <c r="L169" s="29">
        <f t="shared" si="40"/>
        <v>0</v>
      </c>
      <c r="M169" s="29">
        <f t="shared" si="40"/>
        <v>0</v>
      </c>
      <c r="N169" s="47">
        <f t="shared" si="40"/>
        <v>0</v>
      </c>
      <c r="O169" s="29">
        <f t="shared" si="40"/>
        <v>0</v>
      </c>
      <c r="P169" s="29">
        <f t="shared" si="40"/>
        <v>0</v>
      </c>
    </row>
    <row r="170" spans="1:16" ht="13.5" customHeight="1" thickBot="1" x14ac:dyDescent="0.25">
      <c r="A170" s="260" t="s">
        <v>538</v>
      </c>
      <c r="B170" s="261">
        <v>400</v>
      </c>
      <c r="C170" s="262" t="s">
        <v>16</v>
      </c>
      <c r="D170" s="262" t="s">
        <v>41</v>
      </c>
      <c r="E170" s="261"/>
      <c r="F170" s="261"/>
      <c r="G170" s="342">
        <f>G171</f>
        <v>2491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51.75" customHeight="1" x14ac:dyDescent="0.2">
      <c r="A171" s="383" t="s">
        <v>42</v>
      </c>
      <c r="B171" s="384">
        <v>400</v>
      </c>
      <c r="C171" s="385" t="s">
        <v>16</v>
      </c>
      <c r="D171" s="385" t="s">
        <v>41</v>
      </c>
      <c r="E171" s="384" t="s">
        <v>43</v>
      </c>
      <c r="F171" s="384"/>
      <c r="G171" s="341">
        <f>G172</f>
        <v>2491</v>
      </c>
      <c r="H171" s="69"/>
      <c r="I171" s="46"/>
      <c r="J171" s="29"/>
      <c r="K171" s="29"/>
      <c r="L171" s="29"/>
      <c r="M171" s="29"/>
      <c r="N171" s="47"/>
      <c r="O171" s="29"/>
      <c r="P171" s="29"/>
    </row>
    <row r="172" spans="1:16" ht="27" customHeight="1" x14ac:dyDescent="0.2">
      <c r="A172" s="386" t="s">
        <v>44</v>
      </c>
      <c r="B172" s="387">
        <v>400</v>
      </c>
      <c r="C172" s="388" t="s">
        <v>16</v>
      </c>
      <c r="D172" s="388" t="s">
        <v>41</v>
      </c>
      <c r="E172" s="387" t="s">
        <v>45</v>
      </c>
      <c r="F172" s="387"/>
      <c r="G172" s="351">
        <f>G173</f>
        <v>2491</v>
      </c>
      <c r="H172" s="69"/>
      <c r="I172" s="46"/>
      <c r="J172" s="29"/>
      <c r="K172" s="29"/>
      <c r="L172" s="29"/>
      <c r="M172" s="29"/>
      <c r="N172" s="47"/>
      <c r="O172" s="29"/>
      <c r="P172" s="29"/>
    </row>
    <row r="173" spans="1:16" ht="27.75" customHeight="1" x14ac:dyDescent="0.2">
      <c r="A173" s="386" t="s">
        <v>46</v>
      </c>
      <c r="B173" s="387">
        <v>400</v>
      </c>
      <c r="C173" s="388" t="s">
        <v>16</v>
      </c>
      <c r="D173" s="388" t="s">
        <v>41</v>
      </c>
      <c r="E173" s="387" t="s">
        <v>47</v>
      </c>
      <c r="F173" s="387"/>
      <c r="G173" s="351">
        <f>G174+G176</f>
        <v>2491</v>
      </c>
      <c r="H173" s="69"/>
      <c r="I173" s="46"/>
      <c r="J173" s="29"/>
      <c r="K173" s="29"/>
      <c r="L173" s="29"/>
      <c r="M173" s="29"/>
      <c r="N173" s="47"/>
      <c r="O173" s="29"/>
      <c r="P173" s="29"/>
    </row>
    <row r="174" spans="1:16" ht="51.75" customHeight="1" x14ac:dyDescent="0.2">
      <c r="A174" s="114" t="s">
        <v>539</v>
      </c>
      <c r="B174" s="209">
        <v>400</v>
      </c>
      <c r="C174" s="210" t="s">
        <v>16</v>
      </c>
      <c r="D174" s="210" t="s">
        <v>41</v>
      </c>
      <c r="E174" s="209" t="s">
        <v>540</v>
      </c>
      <c r="F174" s="209"/>
      <c r="G174" s="343">
        <f>G175</f>
        <v>184.9</v>
      </c>
      <c r="H174" s="69"/>
      <c r="I174" s="46"/>
      <c r="J174" s="29"/>
      <c r="K174" s="29"/>
      <c r="L174" s="29"/>
      <c r="M174" s="29"/>
      <c r="N174" s="47"/>
      <c r="O174" s="29"/>
      <c r="P174" s="29"/>
    </row>
    <row r="175" spans="1:16" ht="35.25" customHeight="1" x14ac:dyDescent="0.2">
      <c r="A175" s="211" t="s">
        <v>23</v>
      </c>
      <c r="B175" s="209">
        <v>400</v>
      </c>
      <c r="C175" s="210" t="s">
        <v>16</v>
      </c>
      <c r="D175" s="210" t="s">
        <v>41</v>
      </c>
      <c r="E175" s="209" t="s">
        <v>540</v>
      </c>
      <c r="F175" s="209">
        <v>100</v>
      </c>
      <c r="G175" s="343">
        <v>184.9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35.25" customHeight="1" x14ac:dyDescent="0.2">
      <c r="A176" s="212" t="s">
        <v>541</v>
      </c>
      <c r="B176" s="209">
        <v>400</v>
      </c>
      <c r="C176" s="210" t="s">
        <v>16</v>
      </c>
      <c r="D176" s="210" t="s">
        <v>41</v>
      </c>
      <c r="E176" s="209" t="s">
        <v>542</v>
      </c>
      <c r="F176" s="209"/>
      <c r="G176" s="343">
        <f>G177+G178</f>
        <v>2306.1</v>
      </c>
      <c r="H176" s="69"/>
      <c r="I176" s="46"/>
      <c r="J176" s="29"/>
      <c r="K176" s="29"/>
      <c r="L176" s="29"/>
      <c r="M176" s="29"/>
      <c r="N176" s="47"/>
      <c r="O176" s="29"/>
      <c r="P176" s="29"/>
    </row>
    <row r="177" spans="1:16" ht="35.25" customHeight="1" x14ac:dyDescent="0.2">
      <c r="A177" s="211" t="s">
        <v>23</v>
      </c>
      <c r="B177" s="209">
        <v>400</v>
      </c>
      <c r="C177" s="210" t="s">
        <v>16</v>
      </c>
      <c r="D177" s="210" t="s">
        <v>41</v>
      </c>
      <c r="E177" s="209" t="s">
        <v>542</v>
      </c>
      <c r="F177" s="209">
        <v>100</v>
      </c>
      <c r="G177" s="343">
        <v>1738.1</v>
      </c>
      <c r="H177" s="69"/>
      <c r="I177" s="46"/>
      <c r="J177" s="29"/>
      <c r="K177" s="29"/>
      <c r="L177" s="29"/>
      <c r="M177" s="29"/>
      <c r="N177" s="47"/>
      <c r="O177" s="29"/>
      <c r="P177" s="29"/>
    </row>
    <row r="178" spans="1:16" ht="29.25" customHeight="1" thickBot="1" x14ac:dyDescent="0.25">
      <c r="A178" s="263" t="s">
        <v>24</v>
      </c>
      <c r="B178" s="264">
        <v>400</v>
      </c>
      <c r="C178" s="265" t="s">
        <v>16</v>
      </c>
      <c r="D178" s="265" t="s">
        <v>41</v>
      </c>
      <c r="E178" s="264" t="s">
        <v>542</v>
      </c>
      <c r="F178" s="264">
        <v>200</v>
      </c>
      <c r="G178" s="344">
        <v>568</v>
      </c>
      <c r="H178" s="69"/>
      <c r="I178" s="46"/>
      <c r="J178" s="29"/>
      <c r="K178" s="29"/>
      <c r="L178" s="29"/>
      <c r="M178" s="29"/>
      <c r="N178" s="47"/>
      <c r="O178" s="29"/>
      <c r="P178" s="29"/>
    </row>
    <row r="179" spans="1:16" ht="29.25" customHeight="1" thickBot="1" x14ac:dyDescent="0.25">
      <c r="A179" s="173" t="s">
        <v>141</v>
      </c>
      <c r="B179" s="249">
        <v>400</v>
      </c>
      <c r="C179" s="250" t="s">
        <v>16</v>
      </c>
      <c r="D179" s="250" t="s">
        <v>142</v>
      </c>
      <c r="E179" s="249"/>
      <c r="F179" s="249"/>
      <c r="G179" s="334">
        <f>G180</f>
        <v>17</v>
      </c>
      <c r="H179" s="69"/>
      <c r="I179" s="46"/>
      <c r="J179" s="29"/>
      <c r="K179" s="29"/>
      <c r="L179" s="29"/>
      <c r="M179" s="29"/>
      <c r="N179" s="47"/>
      <c r="O179" s="29"/>
      <c r="P179" s="29"/>
    </row>
    <row r="180" spans="1:16" ht="29.25" customHeight="1" x14ac:dyDescent="0.2">
      <c r="A180" s="187" t="s">
        <v>143</v>
      </c>
      <c r="B180" s="244">
        <v>400</v>
      </c>
      <c r="C180" s="245" t="s">
        <v>16</v>
      </c>
      <c r="D180" s="245" t="s">
        <v>142</v>
      </c>
      <c r="E180" s="244" t="s">
        <v>111</v>
      </c>
      <c r="F180" s="244"/>
      <c r="G180" s="341">
        <f>G181</f>
        <v>17</v>
      </c>
      <c r="H180" s="69">
        <f t="shared" ref="H180:P180" si="41">SUM(H181)</f>
        <v>0</v>
      </c>
      <c r="I180" s="46">
        <f t="shared" si="41"/>
        <v>0</v>
      </c>
      <c r="J180" s="29">
        <f t="shared" si="41"/>
        <v>0</v>
      </c>
      <c r="K180" s="29">
        <f t="shared" si="41"/>
        <v>0</v>
      </c>
      <c r="L180" s="29">
        <f t="shared" si="41"/>
        <v>0</v>
      </c>
      <c r="M180" s="29">
        <f t="shared" si="41"/>
        <v>0</v>
      </c>
      <c r="N180" s="47">
        <f t="shared" si="41"/>
        <v>0</v>
      </c>
      <c r="O180" s="29">
        <f t="shared" si="41"/>
        <v>0</v>
      </c>
      <c r="P180" s="29">
        <f t="shared" si="41"/>
        <v>0</v>
      </c>
    </row>
    <row r="181" spans="1:16" ht="28.5" customHeight="1" x14ac:dyDescent="0.2">
      <c r="A181" s="200" t="s">
        <v>144</v>
      </c>
      <c r="B181" s="330">
        <v>400</v>
      </c>
      <c r="C181" s="331" t="s">
        <v>16</v>
      </c>
      <c r="D181" s="331" t="s">
        <v>142</v>
      </c>
      <c r="E181" s="330" t="s">
        <v>145</v>
      </c>
      <c r="F181" s="330"/>
      <c r="G181" s="351">
        <f>G182</f>
        <v>17</v>
      </c>
      <c r="H181" s="69"/>
      <c r="I181" s="46"/>
      <c r="J181" s="29"/>
      <c r="K181" s="29"/>
      <c r="L181" s="29"/>
      <c r="M181" s="29"/>
      <c r="N181" s="47"/>
      <c r="O181" s="29"/>
      <c r="P181" s="29"/>
    </row>
    <row r="182" spans="1:16" ht="30" customHeight="1" x14ac:dyDescent="0.2">
      <c r="A182" s="328" t="s">
        <v>146</v>
      </c>
      <c r="B182" s="330">
        <v>400</v>
      </c>
      <c r="C182" s="331" t="s">
        <v>16</v>
      </c>
      <c r="D182" s="331" t="s">
        <v>142</v>
      </c>
      <c r="E182" s="330" t="s">
        <v>147</v>
      </c>
      <c r="F182" s="330"/>
      <c r="G182" s="351">
        <f>G183</f>
        <v>17</v>
      </c>
      <c r="H182" s="69">
        <f t="shared" ref="H182:P182" si="42">SUM(H183+H184)</f>
        <v>0</v>
      </c>
      <c r="I182" s="53">
        <f t="shared" si="42"/>
        <v>0</v>
      </c>
      <c r="J182" s="53">
        <f t="shared" si="42"/>
        <v>0</v>
      </c>
      <c r="K182" s="53">
        <f t="shared" si="42"/>
        <v>0</v>
      </c>
      <c r="L182" s="53">
        <f t="shared" si="42"/>
        <v>0</v>
      </c>
      <c r="M182" s="29">
        <f t="shared" si="42"/>
        <v>0</v>
      </c>
      <c r="N182" s="53">
        <f t="shared" si="42"/>
        <v>0</v>
      </c>
      <c r="O182" s="53">
        <f t="shared" si="42"/>
        <v>0</v>
      </c>
      <c r="P182" s="53">
        <f t="shared" si="42"/>
        <v>0</v>
      </c>
    </row>
    <row r="183" spans="1:16" ht="17.25" customHeight="1" x14ac:dyDescent="0.2">
      <c r="A183" s="312" t="s">
        <v>148</v>
      </c>
      <c r="B183" s="301">
        <v>400</v>
      </c>
      <c r="C183" s="307" t="s">
        <v>16</v>
      </c>
      <c r="D183" s="307" t="s">
        <v>142</v>
      </c>
      <c r="E183" s="301" t="s">
        <v>149</v>
      </c>
      <c r="F183" s="301"/>
      <c r="G183" s="336">
        <f>G184</f>
        <v>17</v>
      </c>
      <c r="H183" s="69"/>
      <c r="I183" s="46"/>
      <c r="J183" s="29"/>
      <c r="K183" s="29"/>
      <c r="L183" s="29"/>
      <c r="M183" s="29"/>
      <c r="N183" s="47"/>
      <c r="O183" s="29"/>
      <c r="P183" s="29"/>
    </row>
    <row r="184" spans="1:16" ht="30.75" customHeight="1" thickBot="1" x14ac:dyDescent="0.25">
      <c r="A184" s="313" t="s">
        <v>24</v>
      </c>
      <c r="B184" s="302">
        <v>400</v>
      </c>
      <c r="C184" s="308" t="s">
        <v>16</v>
      </c>
      <c r="D184" s="308" t="s">
        <v>142</v>
      </c>
      <c r="E184" s="302" t="s">
        <v>149</v>
      </c>
      <c r="F184" s="302">
        <v>200</v>
      </c>
      <c r="G184" s="337">
        <v>17</v>
      </c>
      <c r="H184" s="69"/>
      <c r="I184" s="46"/>
      <c r="J184" s="29"/>
      <c r="K184" s="29"/>
      <c r="L184" s="29"/>
      <c r="M184" s="29"/>
      <c r="N184" s="47"/>
      <c r="O184" s="29"/>
      <c r="P184" s="29"/>
    </row>
    <row r="185" spans="1:16" ht="13.5" customHeight="1" thickBot="1" x14ac:dyDescent="0.25">
      <c r="A185" s="266" t="s">
        <v>150</v>
      </c>
      <c r="B185" s="249">
        <v>400</v>
      </c>
      <c r="C185" s="250" t="s">
        <v>16</v>
      </c>
      <c r="D185" s="249">
        <v>10</v>
      </c>
      <c r="E185" s="249"/>
      <c r="F185" s="249"/>
      <c r="G185" s="334">
        <f>G186</f>
        <v>1420.2</v>
      </c>
      <c r="H185" s="69">
        <f t="shared" ref="H185:P187" si="43">SUM(H186)</f>
        <v>0</v>
      </c>
      <c r="I185" s="46">
        <f t="shared" si="43"/>
        <v>0</v>
      </c>
      <c r="J185" s="29">
        <f t="shared" si="43"/>
        <v>0</v>
      </c>
      <c r="K185" s="29">
        <f t="shared" si="43"/>
        <v>0</v>
      </c>
      <c r="L185" s="29">
        <f t="shared" si="43"/>
        <v>0</v>
      </c>
      <c r="M185" s="29">
        <f t="shared" si="43"/>
        <v>0</v>
      </c>
      <c r="N185" s="47">
        <f t="shared" si="43"/>
        <v>0</v>
      </c>
      <c r="O185" s="29">
        <f t="shared" si="43"/>
        <v>0</v>
      </c>
      <c r="P185" s="29">
        <f t="shared" si="43"/>
        <v>0</v>
      </c>
    </row>
    <row r="186" spans="1:16" ht="30" customHeight="1" x14ac:dyDescent="0.2">
      <c r="A186" s="187" t="s">
        <v>143</v>
      </c>
      <c r="B186" s="244">
        <v>400</v>
      </c>
      <c r="C186" s="245" t="s">
        <v>16</v>
      </c>
      <c r="D186" s="244">
        <v>10</v>
      </c>
      <c r="E186" s="244" t="s">
        <v>111</v>
      </c>
      <c r="F186" s="244"/>
      <c r="G186" s="341">
        <f>G187</f>
        <v>1420.2</v>
      </c>
      <c r="H186" s="69"/>
      <c r="I186" s="46"/>
      <c r="J186" s="29"/>
      <c r="K186" s="29"/>
      <c r="L186" s="29"/>
      <c r="M186" s="29"/>
      <c r="N186" s="47"/>
      <c r="O186" s="29"/>
      <c r="P186" s="29"/>
    </row>
    <row r="187" spans="1:16" ht="30" customHeight="1" x14ac:dyDescent="0.2">
      <c r="A187" s="200" t="s">
        <v>144</v>
      </c>
      <c r="B187" s="330">
        <v>400</v>
      </c>
      <c r="C187" s="331" t="s">
        <v>16</v>
      </c>
      <c r="D187" s="330">
        <v>10</v>
      </c>
      <c r="E187" s="330" t="s">
        <v>145</v>
      </c>
      <c r="F187" s="330"/>
      <c r="G187" s="351">
        <f>G188</f>
        <v>1420.2</v>
      </c>
      <c r="H187" s="69">
        <f t="shared" si="43"/>
        <v>0</v>
      </c>
      <c r="I187" s="46">
        <f t="shared" si="43"/>
        <v>0</v>
      </c>
      <c r="J187" s="29">
        <f t="shared" si="43"/>
        <v>0</v>
      </c>
      <c r="K187" s="29">
        <f t="shared" si="43"/>
        <v>0</v>
      </c>
      <c r="L187" s="29">
        <f t="shared" si="43"/>
        <v>0</v>
      </c>
      <c r="M187" s="29">
        <f t="shared" si="43"/>
        <v>0</v>
      </c>
      <c r="N187" s="47">
        <f t="shared" si="43"/>
        <v>0</v>
      </c>
      <c r="O187" s="29">
        <f t="shared" si="43"/>
        <v>0</v>
      </c>
      <c r="P187" s="29">
        <f t="shared" si="43"/>
        <v>0</v>
      </c>
    </row>
    <row r="188" spans="1:16" ht="22.5" customHeight="1" x14ac:dyDescent="0.2">
      <c r="A188" s="328" t="s">
        <v>151</v>
      </c>
      <c r="B188" s="330">
        <v>400</v>
      </c>
      <c r="C188" s="331" t="s">
        <v>16</v>
      </c>
      <c r="D188" s="330">
        <v>10</v>
      </c>
      <c r="E188" s="330" t="s">
        <v>152</v>
      </c>
      <c r="F188" s="330"/>
      <c r="G188" s="351">
        <f>G189+G191+G193+G195</f>
        <v>1420.2</v>
      </c>
      <c r="H188" s="69"/>
      <c r="I188" s="46"/>
      <c r="J188" s="29"/>
      <c r="K188" s="29"/>
      <c r="L188" s="29"/>
      <c r="M188" s="29"/>
      <c r="N188" s="47"/>
      <c r="O188" s="29"/>
      <c r="P188" s="29"/>
    </row>
    <row r="189" spans="1:16" ht="30" customHeight="1" x14ac:dyDescent="0.2">
      <c r="A189" s="315" t="s">
        <v>153</v>
      </c>
      <c r="B189" s="301">
        <v>400</v>
      </c>
      <c r="C189" s="307" t="s">
        <v>16</v>
      </c>
      <c r="D189" s="301">
        <v>10</v>
      </c>
      <c r="E189" s="301" t="s">
        <v>154</v>
      </c>
      <c r="F189" s="301"/>
      <c r="G189" s="336">
        <f>G190</f>
        <v>1271.2</v>
      </c>
      <c r="H189" s="69"/>
      <c r="I189" s="46"/>
      <c r="J189" s="29"/>
      <c r="K189" s="29"/>
      <c r="L189" s="29"/>
      <c r="M189" s="29"/>
      <c r="N189" s="47"/>
      <c r="O189" s="29"/>
      <c r="P189" s="29"/>
    </row>
    <row r="190" spans="1:16" ht="25.5" x14ac:dyDescent="0.2">
      <c r="A190" s="311" t="s">
        <v>101</v>
      </c>
      <c r="B190" s="301">
        <v>400</v>
      </c>
      <c r="C190" s="307" t="s">
        <v>16</v>
      </c>
      <c r="D190" s="301">
        <v>10</v>
      </c>
      <c r="E190" s="301" t="s">
        <v>154</v>
      </c>
      <c r="F190" s="301">
        <v>600</v>
      </c>
      <c r="G190" s="336">
        <v>1271.2</v>
      </c>
      <c r="H190" s="69">
        <f t="shared" ref="H190:P190" si="44">SUM(H191+H201+H204)</f>
        <v>2342</v>
      </c>
      <c r="I190" s="46">
        <f t="shared" si="44"/>
        <v>0</v>
      </c>
      <c r="J190" s="29">
        <f t="shared" si="44"/>
        <v>0</v>
      </c>
      <c r="K190" s="29">
        <f t="shared" si="44"/>
        <v>0</v>
      </c>
      <c r="L190" s="29">
        <f t="shared" si="44"/>
        <v>0</v>
      </c>
      <c r="M190" s="29">
        <f t="shared" si="44"/>
        <v>0</v>
      </c>
      <c r="N190" s="47">
        <f t="shared" si="44"/>
        <v>0</v>
      </c>
      <c r="O190" s="29">
        <f t="shared" si="44"/>
        <v>0</v>
      </c>
      <c r="P190" s="29">
        <f t="shared" si="44"/>
        <v>0</v>
      </c>
    </row>
    <row r="191" spans="1:16" ht="25.5" x14ac:dyDescent="0.2">
      <c r="A191" s="315" t="s">
        <v>155</v>
      </c>
      <c r="B191" s="301">
        <v>400</v>
      </c>
      <c r="C191" s="307" t="s">
        <v>16</v>
      </c>
      <c r="D191" s="301">
        <v>10</v>
      </c>
      <c r="E191" s="301" t="s">
        <v>156</v>
      </c>
      <c r="F191" s="301"/>
      <c r="G191" s="336">
        <f>G192</f>
        <v>94</v>
      </c>
      <c r="H191" s="69">
        <f t="shared" ref="H191:P191" si="45">SUM(H192+H194+H197+H199)</f>
        <v>2342</v>
      </c>
      <c r="I191" s="46">
        <f t="shared" si="45"/>
        <v>0</v>
      </c>
      <c r="J191" s="29">
        <f t="shared" si="45"/>
        <v>0</v>
      </c>
      <c r="K191" s="29">
        <f t="shared" si="45"/>
        <v>0</v>
      </c>
      <c r="L191" s="29">
        <f t="shared" si="45"/>
        <v>0</v>
      </c>
      <c r="M191" s="29">
        <f t="shared" si="45"/>
        <v>0</v>
      </c>
      <c r="N191" s="47">
        <f t="shared" si="45"/>
        <v>0</v>
      </c>
      <c r="O191" s="29">
        <f t="shared" si="45"/>
        <v>0</v>
      </c>
      <c r="P191" s="29">
        <f t="shared" si="45"/>
        <v>0</v>
      </c>
    </row>
    <row r="192" spans="1:16" ht="27.75" customHeight="1" x14ac:dyDescent="0.2">
      <c r="A192" s="311" t="s">
        <v>24</v>
      </c>
      <c r="B192" s="301">
        <v>400</v>
      </c>
      <c r="C192" s="307" t="s">
        <v>16</v>
      </c>
      <c r="D192" s="301">
        <v>10</v>
      </c>
      <c r="E192" s="301" t="s">
        <v>156</v>
      </c>
      <c r="F192" s="301">
        <v>200</v>
      </c>
      <c r="G192" s="336">
        <v>94</v>
      </c>
      <c r="H192" s="69">
        <f t="shared" ref="H192:P192" si="46">SUM(H193)</f>
        <v>0</v>
      </c>
      <c r="I192" s="46">
        <f t="shared" si="46"/>
        <v>0</v>
      </c>
      <c r="J192" s="29">
        <f t="shared" si="46"/>
        <v>0</v>
      </c>
      <c r="K192" s="29">
        <f t="shared" si="46"/>
        <v>0</v>
      </c>
      <c r="L192" s="29">
        <f t="shared" si="46"/>
        <v>0</v>
      </c>
      <c r="M192" s="29">
        <f t="shared" si="46"/>
        <v>0</v>
      </c>
      <c r="N192" s="47">
        <f t="shared" si="46"/>
        <v>0</v>
      </c>
      <c r="O192" s="29">
        <f t="shared" si="46"/>
        <v>0</v>
      </c>
      <c r="P192" s="29">
        <f t="shared" si="46"/>
        <v>0</v>
      </c>
    </row>
    <row r="193" spans="1:16" ht="16.5" customHeight="1" x14ac:dyDescent="0.2">
      <c r="A193" s="315" t="s">
        <v>150</v>
      </c>
      <c r="B193" s="301">
        <v>400</v>
      </c>
      <c r="C193" s="307" t="s">
        <v>16</v>
      </c>
      <c r="D193" s="301">
        <v>10</v>
      </c>
      <c r="E193" s="301" t="s">
        <v>157</v>
      </c>
      <c r="F193" s="301"/>
      <c r="G193" s="336">
        <f>G194</f>
        <v>55</v>
      </c>
      <c r="H193" s="69"/>
      <c r="I193" s="46"/>
      <c r="J193" s="29"/>
      <c r="K193" s="29"/>
      <c r="L193" s="29"/>
      <c r="M193" s="29"/>
      <c r="N193" s="47"/>
      <c r="O193" s="29"/>
      <c r="P193" s="29"/>
    </row>
    <row r="194" spans="1:16" ht="25.5" x14ac:dyDescent="0.2">
      <c r="A194" s="311" t="s">
        <v>24</v>
      </c>
      <c r="B194" s="301">
        <v>400</v>
      </c>
      <c r="C194" s="307" t="s">
        <v>16</v>
      </c>
      <c r="D194" s="301">
        <v>10</v>
      </c>
      <c r="E194" s="301" t="s">
        <v>157</v>
      </c>
      <c r="F194" s="301">
        <v>200</v>
      </c>
      <c r="G194" s="336">
        <v>55</v>
      </c>
      <c r="H194" s="69">
        <f t="shared" ref="H194:P194" si="47">SUM(H195:H196)</f>
        <v>2150</v>
      </c>
      <c r="I194" s="46">
        <f t="shared" si="47"/>
        <v>0</v>
      </c>
      <c r="J194" s="29">
        <f t="shared" si="47"/>
        <v>0</v>
      </c>
      <c r="K194" s="29">
        <f t="shared" si="47"/>
        <v>0</v>
      </c>
      <c r="L194" s="29">
        <f t="shared" si="47"/>
        <v>0</v>
      </c>
      <c r="M194" s="29">
        <f t="shared" si="47"/>
        <v>0</v>
      </c>
      <c r="N194" s="47">
        <f t="shared" si="47"/>
        <v>0</v>
      </c>
      <c r="O194" s="29">
        <f t="shared" si="47"/>
        <v>0</v>
      </c>
      <c r="P194" s="29">
        <f t="shared" si="47"/>
        <v>0</v>
      </c>
    </row>
    <row r="195" spans="1:16" ht="0.75" customHeight="1" thickBot="1" x14ac:dyDescent="0.25">
      <c r="A195" s="315" t="s">
        <v>158</v>
      </c>
      <c r="B195" s="301">
        <v>400</v>
      </c>
      <c r="C195" s="307" t="s">
        <v>16</v>
      </c>
      <c r="D195" s="301">
        <v>10</v>
      </c>
      <c r="E195" s="301" t="s">
        <v>159</v>
      </c>
      <c r="F195" s="301"/>
      <c r="G195" s="336">
        <f>G196</f>
        <v>0</v>
      </c>
      <c r="H195" s="69">
        <v>2074</v>
      </c>
      <c r="I195" s="46"/>
      <c r="J195" s="29"/>
      <c r="K195" s="29"/>
      <c r="L195" s="29"/>
      <c r="M195" s="29"/>
      <c r="N195" s="47"/>
      <c r="O195" s="29"/>
      <c r="P195" s="29"/>
    </row>
    <row r="196" spans="1:16" hidden="1" thickBot="1" x14ac:dyDescent="0.25">
      <c r="A196" s="529" t="s">
        <v>24</v>
      </c>
      <c r="B196" s="516">
        <v>400</v>
      </c>
      <c r="C196" s="524" t="s">
        <v>16</v>
      </c>
      <c r="D196" s="516">
        <v>10</v>
      </c>
      <c r="E196" s="516" t="s">
        <v>159</v>
      </c>
      <c r="F196" s="516">
        <v>200</v>
      </c>
      <c r="G196" s="513"/>
      <c r="H196" s="69">
        <v>76</v>
      </c>
      <c r="I196" s="46"/>
      <c r="J196" s="29"/>
      <c r="K196" s="29"/>
      <c r="L196" s="29"/>
      <c r="M196" s="29"/>
      <c r="N196" s="47"/>
      <c r="O196" s="29"/>
      <c r="P196" s="29"/>
    </row>
    <row r="197" spans="1:16" hidden="1" thickBot="1" x14ac:dyDescent="0.25">
      <c r="A197" s="531"/>
      <c r="B197" s="517"/>
      <c r="C197" s="526"/>
      <c r="D197" s="517"/>
      <c r="E197" s="517"/>
      <c r="F197" s="517"/>
      <c r="G197" s="514"/>
      <c r="H197" s="69">
        <f t="shared" ref="H197:P197" si="48">SUM(H198)</f>
        <v>192</v>
      </c>
      <c r="I197" s="46">
        <f t="shared" si="48"/>
        <v>0</v>
      </c>
      <c r="J197" s="29">
        <f t="shared" si="48"/>
        <v>0</v>
      </c>
      <c r="K197" s="29">
        <f t="shared" si="48"/>
        <v>0</v>
      </c>
      <c r="L197" s="29">
        <f t="shared" si="48"/>
        <v>0</v>
      </c>
      <c r="M197" s="29">
        <f t="shared" si="48"/>
        <v>0</v>
      </c>
      <c r="N197" s="47">
        <f t="shared" si="48"/>
        <v>0</v>
      </c>
      <c r="O197" s="29">
        <f t="shared" si="48"/>
        <v>0</v>
      </c>
      <c r="P197" s="29">
        <f t="shared" si="48"/>
        <v>0</v>
      </c>
    </row>
    <row r="198" spans="1:16" ht="28.5" customHeight="1" thickBot="1" x14ac:dyDescent="0.25">
      <c r="A198" s="266" t="s">
        <v>160</v>
      </c>
      <c r="B198" s="249">
        <v>400</v>
      </c>
      <c r="C198" s="250" t="s">
        <v>16</v>
      </c>
      <c r="D198" s="249">
        <v>14</v>
      </c>
      <c r="E198" s="249"/>
      <c r="F198" s="249"/>
      <c r="G198" s="334">
        <f>G199</f>
        <v>3549</v>
      </c>
      <c r="H198" s="69">
        <v>192</v>
      </c>
      <c r="I198" s="46"/>
      <c r="J198" s="29"/>
      <c r="K198" s="29"/>
      <c r="L198" s="29"/>
      <c r="M198" s="29"/>
      <c r="N198" s="47"/>
      <c r="O198" s="29"/>
      <c r="P198" s="29"/>
    </row>
    <row r="199" spans="1:16" ht="30" customHeight="1" x14ac:dyDescent="0.2">
      <c r="A199" s="187" t="s">
        <v>143</v>
      </c>
      <c r="B199" s="244">
        <v>400</v>
      </c>
      <c r="C199" s="245" t="s">
        <v>16</v>
      </c>
      <c r="D199" s="244">
        <v>14</v>
      </c>
      <c r="E199" s="244" t="s">
        <v>111</v>
      </c>
      <c r="F199" s="244"/>
      <c r="G199" s="341">
        <f>G201+G208</f>
        <v>3549</v>
      </c>
      <c r="H199" s="69">
        <f t="shared" ref="H199:P199" si="49">SUM(H200)</f>
        <v>0</v>
      </c>
      <c r="I199" s="46">
        <f t="shared" si="49"/>
        <v>0</v>
      </c>
      <c r="J199" s="29">
        <f t="shared" si="49"/>
        <v>0</v>
      </c>
      <c r="K199" s="29">
        <f t="shared" si="49"/>
        <v>0</v>
      </c>
      <c r="L199" s="29">
        <f t="shared" si="49"/>
        <v>0</v>
      </c>
      <c r="M199" s="29">
        <f t="shared" si="49"/>
        <v>0</v>
      </c>
      <c r="N199" s="47">
        <f t="shared" si="49"/>
        <v>0</v>
      </c>
      <c r="O199" s="29">
        <f t="shared" si="49"/>
        <v>0</v>
      </c>
      <c r="P199" s="29">
        <f t="shared" si="49"/>
        <v>0</v>
      </c>
    </row>
    <row r="200" spans="1:16" ht="27" customHeight="1" x14ac:dyDescent="0.2">
      <c r="A200" s="200" t="s">
        <v>161</v>
      </c>
      <c r="B200" s="330">
        <v>400</v>
      </c>
      <c r="C200" s="331" t="s">
        <v>16</v>
      </c>
      <c r="D200" s="330">
        <v>14</v>
      </c>
      <c r="E200" s="330" t="s">
        <v>113</v>
      </c>
      <c r="F200" s="330"/>
      <c r="G200" s="351">
        <f>G201</f>
        <v>3499</v>
      </c>
      <c r="H200" s="69"/>
      <c r="I200" s="46"/>
      <c r="J200" s="29"/>
      <c r="K200" s="29"/>
      <c r="L200" s="29"/>
      <c r="M200" s="29"/>
      <c r="N200" s="47"/>
      <c r="O200" s="29"/>
      <c r="P200" s="29"/>
    </row>
    <row r="201" spans="1:16" ht="17.25" customHeight="1" x14ac:dyDescent="0.2">
      <c r="A201" s="200" t="s">
        <v>162</v>
      </c>
      <c r="B201" s="330">
        <v>400</v>
      </c>
      <c r="C201" s="331" t="s">
        <v>16</v>
      </c>
      <c r="D201" s="330">
        <v>14</v>
      </c>
      <c r="E201" s="330" t="s">
        <v>115</v>
      </c>
      <c r="F201" s="330"/>
      <c r="G201" s="351">
        <f>G202+G204+G206</f>
        <v>3499</v>
      </c>
      <c r="H201" s="192">
        <f t="shared" ref="H201:P202" si="50">SUM(H202)</f>
        <v>0</v>
      </c>
      <c r="I201" s="44">
        <f t="shared" si="50"/>
        <v>0</v>
      </c>
      <c r="J201" s="28">
        <f t="shared" si="50"/>
        <v>0</v>
      </c>
      <c r="K201" s="28">
        <f t="shared" si="50"/>
        <v>0</v>
      </c>
      <c r="L201" s="28">
        <f t="shared" si="50"/>
        <v>0</v>
      </c>
      <c r="M201" s="28">
        <f t="shared" si="50"/>
        <v>0</v>
      </c>
      <c r="N201" s="45">
        <f t="shared" si="50"/>
        <v>0</v>
      </c>
      <c r="O201" s="28">
        <f t="shared" si="50"/>
        <v>0</v>
      </c>
      <c r="P201" s="28">
        <f t="shared" si="50"/>
        <v>0</v>
      </c>
    </row>
    <row r="202" spans="1:16" ht="15.75" customHeight="1" x14ac:dyDescent="0.2">
      <c r="A202" s="315" t="s">
        <v>163</v>
      </c>
      <c r="B202" s="301">
        <v>400</v>
      </c>
      <c r="C202" s="307" t="s">
        <v>16</v>
      </c>
      <c r="D202" s="301">
        <v>14</v>
      </c>
      <c r="E202" s="301" t="s">
        <v>164</v>
      </c>
      <c r="F202" s="301"/>
      <c r="G202" s="336">
        <f>G203</f>
        <v>806.6</v>
      </c>
      <c r="H202" s="192">
        <f t="shared" si="50"/>
        <v>0</v>
      </c>
      <c r="I202" s="44">
        <f t="shared" si="50"/>
        <v>0</v>
      </c>
      <c r="J202" s="28">
        <f t="shared" si="50"/>
        <v>0</v>
      </c>
      <c r="K202" s="28">
        <f t="shared" si="50"/>
        <v>0</v>
      </c>
      <c r="L202" s="28">
        <f t="shared" si="50"/>
        <v>0</v>
      </c>
      <c r="M202" s="28">
        <f t="shared" si="50"/>
        <v>0</v>
      </c>
      <c r="N202" s="45">
        <f t="shared" si="50"/>
        <v>0</v>
      </c>
      <c r="O202" s="28">
        <f t="shared" si="50"/>
        <v>0</v>
      </c>
      <c r="P202" s="28">
        <f t="shared" si="50"/>
        <v>0</v>
      </c>
    </row>
    <row r="203" spans="1:16" ht="24.75" customHeight="1" x14ac:dyDescent="0.2">
      <c r="A203" s="311" t="s">
        <v>101</v>
      </c>
      <c r="B203" s="301">
        <v>400</v>
      </c>
      <c r="C203" s="307" t="s">
        <v>16</v>
      </c>
      <c r="D203" s="301">
        <v>14</v>
      </c>
      <c r="E203" s="301" t="s">
        <v>164</v>
      </c>
      <c r="F203" s="301">
        <v>600</v>
      </c>
      <c r="G203" s="336">
        <v>806.6</v>
      </c>
      <c r="H203" s="69"/>
      <c r="I203" s="46"/>
      <c r="J203" s="29"/>
      <c r="K203" s="29"/>
      <c r="L203" s="29"/>
      <c r="M203" s="29"/>
      <c r="N203" s="47"/>
      <c r="O203" s="29"/>
      <c r="P203" s="29"/>
    </row>
    <row r="204" spans="1:16" ht="27" customHeight="1" x14ac:dyDescent="0.2">
      <c r="A204" s="315" t="s">
        <v>165</v>
      </c>
      <c r="B204" s="301">
        <v>400</v>
      </c>
      <c r="C204" s="307" t="s">
        <v>16</v>
      </c>
      <c r="D204" s="301">
        <v>14</v>
      </c>
      <c r="E204" s="301" t="s">
        <v>166</v>
      </c>
      <c r="F204" s="301"/>
      <c r="G204" s="336">
        <f>G205</f>
        <v>713.1</v>
      </c>
      <c r="H204" s="192">
        <f t="shared" ref="H204:P204" si="51">SUM(H205+H207)</f>
        <v>0</v>
      </c>
      <c r="I204" s="44">
        <f t="shared" si="51"/>
        <v>0</v>
      </c>
      <c r="J204" s="28">
        <f t="shared" si="51"/>
        <v>0</v>
      </c>
      <c r="K204" s="28">
        <f t="shared" si="51"/>
        <v>0</v>
      </c>
      <c r="L204" s="28">
        <f t="shared" si="51"/>
        <v>0</v>
      </c>
      <c r="M204" s="28">
        <f t="shared" si="51"/>
        <v>0</v>
      </c>
      <c r="N204" s="45">
        <f t="shared" si="51"/>
        <v>0</v>
      </c>
      <c r="O204" s="28">
        <f t="shared" si="51"/>
        <v>0</v>
      </c>
      <c r="P204" s="28">
        <f t="shared" si="51"/>
        <v>0</v>
      </c>
    </row>
    <row r="205" spans="1:16" ht="55.5" customHeight="1" x14ac:dyDescent="0.2">
      <c r="A205" s="311" t="s">
        <v>23</v>
      </c>
      <c r="B205" s="301">
        <v>400</v>
      </c>
      <c r="C205" s="307" t="s">
        <v>16</v>
      </c>
      <c r="D205" s="301">
        <v>14</v>
      </c>
      <c r="E205" s="301" t="s">
        <v>166</v>
      </c>
      <c r="F205" s="301">
        <v>100</v>
      </c>
      <c r="G205" s="336">
        <v>713.1</v>
      </c>
      <c r="H205" s="69">
        <f t="shared" ref="H205:P205" si="52">SUM(H206)</f>
        <v>0</v>
      </c>
      <c r="I205" s="46">
        <f t="shared" si="52"/>
        <v>0</v>
      </c>
      <c r="J205" s="29">
        <f t="shared" si="52"/>
        <v>0</v>
      </c>
      <c r="K205" s="29">
        <f t="shared" si="52"/>
        <v>0</v>
      </c>
      <c r="L205" s="29">
        <f t="shared" si="52"/>
        <v>0</v>
      </c>
      <c r="M205" s="29">
        <f t="shared" si="52"/>
        <v>0</v>
      </c>
      <c r="N205" s="47">
        <f t="shared" si="52"/>
        <v>0</v>
      </c>
      <c r="O205" s="29">
        <f t="shared" si="52"/>
        <v>0</v>
      </c>
      <c r="P205" s="29">
        <f t="shared" si="52"/>
        <v>0</v>
      </c>
    </row>
    <row r="206" spans="1:16" ht="30" customHeight="1" x14ac:dyDescent="0.2">
      <c r="A206" s="315" t="s">
        <v>167</v>
      </c>
      <c r="B206" s="301">
        <v>400</v>
      </c>
      <c r="C206" s="307" t="s">
        <v>16</v>
      </c>
      <c r="D206" s="301">
        <v>14</v>
      </c>
      <c r="E206" s="301" t="s">
        <v>168</v>
      </c>
      <c r="F206" s="301"/>
      <c r="G206" s="336">
        <f>G207</f>
        <v>1979.3</v>
      </c>
      <c r="H206" s="69"/>
      <c r="I206" s="46"/>
      <c r="J206" s="29"/>
      <c r="K206" s="29"/>
      <c r="L206" s="29"/>
      <c r="M206" s="29"/>
      <c r="N206" s="47"/>
      <c r="O206" s="29"/>
      <c r="P206" s="29"/>
    </row>
    <row r="207" spans="1:16" ht="28.5" customHeight="1" x14ac:dyDescent="0.2">
      <c r="A207" s="311" t="s">
        <v>24</v>
      </c>
      <c r="B207" s="301">
        <v>400</v>
      </c>
      <c r="C207" s="307" t="s">
        <v>16</v>
      </c>
      <c r="D207" s="301">
        <v>14</v>
      </c>
      <c r="E207" s="301" t="s">
        <v>168</v>
      </c>
      <c r="F207" s="301">
        <v>200</v>
      </c>
      <c r="G207" s="336">
        <v>1979.3</v>
      </c>
      <c r="H207" s="192">
        <f t="shared" ref="H207:P207" si="53">SUM(H208)</f>
        <v>0</v>
      </c>
      <c r="I207" s="44">
        <f t="shared" si="53"/>
        <v>0</v>
      </c>
      <c r="J207" s="28">
        <f t="shared" si="53"/>
        <v>0</v>
      </c>
      <c r="K207" s="28">
        <f t="shared" si="53"/>
        <v>0</v>
      </c>
      <c r="L207" s="28">
        <f t="shared" si="53"/>
        <v>0</v>
      </c>
      <c r="M207" s="28">
        <f t="shared" si="53"/>
        <v>0</v>
      </c>
      <c r="N207" s="45">
        <f t="shared" si="53"/>
        <v>0</v>
      </c>
      <c r="O207" s="28">
        <f t="shared" si="53"/>
        <v>0</v>
      </c>
      <c r="P207" s="28">
        <f t="shared" si="53"/>
        <v>0</v>
      </c>
    </row>
    <row r="208" spans="1:16" ht="30" customHeight="1" x14ac:dyDescent="0.2">
      <c r="A208" s="200" t="s">
        <v>169</v>
      </c>
      <c r="B208" s="330">
        <v>400</v>
      </c>
      <c r="C208" s="331" t="s">
        <v>16</v>
      </c>
      <c r="D208" s="330">
        <v>14</v>
      </c>
      <c r="E208" s="330" t="s">
        <v>170</v>
      </c>
      <c r="F208" s="330"/>
      <c r="G208" s="351">
        <f>G209</f>
        <v>50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25.5" x14ac:dyDescent="0.2">
      <c r="A209" s="200" t="s">
        <v>171</v>
      </c>
      <c r="B209" s="330">
        <v>400</v>
      </c>
      <c r="C209" s="331" t="s">
        <v>16</v>
      </c>
      <c r="D209" s="330">
        <v>14</v>
      </c>
      <c r="E209" s="330" t="s">
        <v>172</v>
      </c>
      <c r="F209" s="330"/>
      <c r="G209" s="351">
        <f>G210</f>
        <v>50</v>
      </c>
      <c r="H209" s="69" t="e">
        <f>SUM(H210+#REF!+H217+H238+#REF!)</f>
        <v>#REF!</v>
      </c>
      <c r="I209" s="46" t="e">
        <f>SUM(I210+#REF!+I217+I238+#REF!)</f>
        <v>#REF!</v>
      </c>
      <c r="J209" s="29" t="e">
        <f>SUM(J210+#REF!+J217+J238+#REF!)</f>
        <v>#REF!</v>
      </c>
      <c r="K209" s="29" t="e">
        <f>SUM(K210+#REF!+K217+K238+#REF!)</f>
        <v>#REF!</v>
      </c>
      <c r="L209" s="29" t="e">
        <f>SUM(L210+#REF!+L217+L238+#REF!)</f>
        <v>#REF!</v>
      </c>
      <c r="M209" s="29" t="e">
        <f>SUM(M210+#REF!+M217+M238+#REF!)</f>
        <v>#REF!</v>
      </c>
      <c r="N209" s="47" t="e">
        <f>SUM(N210+#REF!+N217+N238+#REF!)</f>
        <v>#REF!</v>
      </c>
      <c r="O209" s="29" t="e">
        <f>SUM(O210+#REF!+O217+O238+#REF!)</f>
        <v>#REF!</v>
      </c>
      <c r="P209" s="29" t="e">
        <f>SUM(P210+#REF!+P217+P238+#REF!)</f>
        <v>#REF!</v>
      </c>
    </row>
    <row r="210" spans="1:16" ht="26.25" customHeight="1" x14ac:dyDescent="0.2">
      <c r="A210" s="315" t="s">
        <v>173</v>
      </c>
      <c r="B210" s="301">
        <v>400</v>
      </c>
      <c r="C210" s="307" t="s">
        <v>16</v>
      </c>
      <c r="D210" s="301">
        <v>14</v>
      </c>
      <c r="E210" s="301" t="s">
        <v>174</v>
      </c>
      <c r="F210" s="301"/>
      <c r="G210" s="336">
        <f>G211</f>
        <v>50</v>
      </c>
      <c r="H210" s="69" t="e">
        <f>SUM(H211+#REF!)</f>
        <v>#REF!</v>
      </c>
      <c r="I210" s="46" t="e">
        <f>SUM(I211+#REF!)</f>
        <v>#REF!</v>
      </c>
      <c r="J210" s="29" t="e">
        <f>SUM(J211+#REF!)</f>
        <v>#REF!</v>
      </c>
      <c r="K210" s="29" t="e">
        <f>SUM(K211+#REF!)</f>
        <v>#REF!</v>
      </c>
      <c r="L210" s="29" t="e">
        <f>SUM(L211+#REF!)</f>
        <v>#REF!</v>
      </c>
      <c r="M210" s="29" t="e">
        <f>SUM(M211+#REF!)</f>
        <v>#REF!</v>
      </c>
      <c r="N210" s="47" t="e">
        <f>SUM(N211+#REF!)</f>
        <v>#REF!</v>
      </c>
      <c r="O210" s="29" t="e">
        <f>SUM(O211+#REF!)</f>
        <v>#REF!</v>
      </c>
      <c r="P210" s="29" t="e">
        <f>SUM(P211+#REF!)</f>
        <v>#REF!</v>
      </c>
    </row>
    <row r="211" spans="1:16" ht="28.5" customHeight="1" thickBot="1" x14ac:dyDescent="0.25">
      <c r="A211" s="313" t="s">
        <v>101</v>
      </c>
      <c r="B211" s="302">
        <v>400</v>
      </c>
      <c r="C211" s="308" t="s">
        <v>16</v>
      </c>
      <c r="D211" s="302">
        <v>14</v>
      </c>
      <c r="E211" s="302" t="s">
        <v>174</v>
      </c>
      <c r="F211" s="302">
        <v>600</v>
      </c>
      <c r="G211" s="337">
        <v>50</v>
      </c>
      <c r="H211" s="69" t="e">
        <f>SUM(#REF!)</f>
        <v>#REF!</v>
      </c>
      <c r="I211" s="46" t="e">
        <f>SUM(#REF!)</f>
        <v>#REF!</v>
      </c>
      <c r="J211" s="29" t="e">
        <f>SUM(#REF!)</f>
        <v>#REF!</v>
      </c>
      <c r="K211" s="29" t="e">
        <f>SUM(#REF!)</f>
        <v>#REF!</v>
      </c>
      <c r="L211" s="29" t="e">
        <f>SUM(#REF!)</f>
        <v>#REF!</v>
      </c>
      <c r="M211" s="29" t="e">
        <f>SUM(#REF!)</f>
        <v>#REF!</v>
      </c>
      <c r="N211" s="47" t="e">
        <f>SUM(#REF!)</f>
        <v>#REF!</v>
      </c>
      <c r="O211" s="29" t="e">
        <f>SUM(#REF!)</f>
        <v>#REF!</v>
      </c>
      <c r="P211" s="29" t="e">
        <f>SUM(#REF!)</f>
        <v>#REF!</v>
      </c>
    </row>
    <row r="212" spans="1:16" ht="17.25" customHeight="1" thickBot="1" x14ac:dyDescent="0.25">
      <c r="A212" s="246" t="s">
        <v>175</v>
      </c>
      <c r="B212" s="243">
        <v>400</v>
      </c>
      <c r="C212" s="252" t="s">
        <v>41</v>
      </c>
      <c r="D212" s="243"/>
      <c r="E212" s="243"/>
      <c r="F212" s="243"/>
      <c r="G212" s="334">
        <f>G213+G220+G237</f>
        <v>85680.9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16.5" customHeight="1" thickBot="1" x14ac:dyDescent="0.25">
      <c r="A213" s="173" t="s">
        <v>176</v>
      </c>
      <c r="B213" s="249">
        <v>400</v>
      </c>
      <c r="C213" s="250" t="s">
        <v>41</v>
      </c>
      <c r="D213" s="250" t="s">
        <v>75</v>
      </c>
      <c r="E213" s="249"/>
      <c r="F213" s="249"/>
      <c r="G213" s="334">
        <f>G214</f>
        <v>1660</v>
      </c>
      <c r="H213" s="69">
        <f t="shared" ref="H213:P213" si="54">SUM(H214)</f>
        <v>0</v>
      </c>
      <c r="I213" s="46">
        <f t="shared" si="54"/>
        <v>0</v>
      </c>
      <c r="J213" s="29">
        <f t="shared" si="54"/>
        <v>0</v>
      </c>
      <c r="K213" s="29">
        <f t="shared" si="54"/>
        <v>0</v>
      </c>
      <c r="L213" s="29">
        <f t="shared" si="54"/>
        <v>0</v>
      </c>
      <c r="M213" s="29">
        <f t="shared" si="54"/>
        <v>0</v>
      </c>
      <c r="N213" s="47">
        <f t="shared" si="54"/>
        <v>0</v>
      </c>
      <c r="O213" s="29">
        <f t="shared" si="54"/>
        <v>0</v>
      </c>
      <c r="P213" s="29">
        <f t="shared" si="54"/>
        <v>0</v>
      </c>
    </row>
    <row r="214" spans="1:16" ht="44.25" customHeight="1" x14ac:dyDescent="0.2">
      <c r="A214" s="188" t="s">
        <v>177</v>
      </c>
      <c r="B214" s="244">
        <v>400</v>
      </c>
      <c r="C214" s="245" t="s">
        <v>41</v>
      </c>
      <c r="D214" s="245" t="s">
        <v>75</v>
      </c>
      <c r="E214" s="244" t="s">
        <v>178</v>
      </c>
      <c r="F214" s="244"/>
      <c r="G214" s="341">
        <f>G215</f>
        <v>1660</v>
      </c>
      <c r="H214" s="69"/>
      <c r="I214" s="46"/>
      <c r="J214" s="29"/>
      <c r="K214" s="29"/>
      <c r="L214" s="29"/>
      <c r="M214" s="29"/>
      <c r="N214" s="47"/>
      <c r="O214" s="29"/>
      <c r="P214" s="29"/>
    </row>
    <row r="215" spans="1:16" ht="27.75" customHeight="1" x14ac:dyDescent="0.2">
      <c r="A215" s="328" t="s">
        <v>179</v>
      </c>
      <c r="B215" s="330">
        <v>400</v>
      </c>
      <c r="C215" s="331" t="s">
        <v>41</v>
      </c>
      <c r="D215" s="331" t="s">
        <v>75</v>
      </c>
      <c r="E215" s="330" t="s">
        <v>180</v>
      </c>
      <c r="F215" s="330"/>
      <c r="G215" s="351">
        <f>G216</f>
        <v>1660</v>
      </c>
      <c r="H215" s="69">
        <f t="shared" ref="H215:P215" si="55">SUM(H216)</f>
        <v>0</v>
      </c>
      <c r="I215" s="46">
        <f t="shared" si="55"/>
        <v>0</v>
      </c>
      <c r="J215" s="29">
        <f t="shared" si="55"/>
        <v>0</v>
      </c>
      <c r="K215" s="29">
        <f t="shared" si="55"/>
        <v>0</v>
      </c>
      <c r="L215" s="29">
        <f t="shared" si="55"/>
        <v>0</v>
      </c>
      <c r="M215" s="29">
        <f t="shared" si="55"/>
        <v>0</v>
      </c>
      <c r="N215" s="47">
        <f t="shared" si="55"/>
        <v>0</v>
      </c>
      <c r="O215" s="29">
        <f t="shared" si="55"/>
        <v>0</v>
      </c>
      <c r="P215" s="29">
        <f t="shared" si="55"/>
        <v>0</v>
      </c>
    </row>
    <row r="216" spans="1:16" ht="25.5" customHeight="1" x14ac:dyDescent="0.2">
      <c r="A216" s="328" t="s">
        <v>181</v>
      </c>
      <c r="B216" s="330">
        <v>400</v>
      </c>
      <c r="C216" s="331" t="s">
        <v>41</v>
      </c>
      <c r="D216" s="331" t="s">
        <v>75</v>
      </c>
      <c r="E216" s="330" t="s">
        <v>182</v>
      </c>
      <c r="F216" s="330"/>
      <c r="G216" s="351">
        <f>G217</f>
        <v>1660</v>
      </c>
      <c r="H216" s="69"/>
      <c r="I216" s="46"/>
      <c r="J216" s="29"/>
      <c r="K216" s="29"/>
      <c r="L216" s="29"/>
      <c r="M216" s="29"/>
      <c r="N216" s="47"/>
      <c r="O216" s="29"/>
      <c r="P216" s="29"/>
    </row>
    <row r="217" spans="1:16" ht="25.5" x14ac:dyDescent="0.2">
      <c r="A217" s="312" t="s">
        <v>183</v>
      </c>
      <c r="B217" s="301">
        <v>400</v>
      </c>
      <c r="C217" s="307" t="s">
        <v>41</v>
      </c>
      <c r="D217" s="307" t="s">
        <v>75</v>
      </c>
      <c r="E217" s="301" t="s">
        <v>184</v>
      </c>
      <c r="F217" s="301"/>
      <c r="G217" s="336">
        <f>G218+G219</f>
        <v>1660</v>
      </c>
      <c r="H217" s="69" t="e">
        <f>SUM(H218+H221+H223+H227+#REF!+H232+H230)</f>
        <v>#REF!</v>
      </c>
      <c r="I217" s="46" t="e">
        <f>SUM(I218+I221+I223+I227+#REF!+I232+I230)</f>
        <v>#REF!</v>
      </c>
      <c r="J217" s="29" t="e">
        <f>SUM(J218+J221+J223+J227+#REF!+J232+J230)</f>
        <v>#REF!</v>
      </c>
      <c r="K217" s="29" t="e">
        <f>SUM(K218+K221+K223+K227+#REF!+K232+K230)</f>
        <v>#REF!</v>
      </c>
      <c r="L217" s="29" t="e">
        <f>SUM(L218+L221+L223+L227+#REF!+L232+L230)</f>
        <v>#REF!</v>
      </c>
      <c r="M217" s="29" t="e">
        <f>SUM(M218+M221+M223+M227+#REF!+M232+M230)</f>
        <v>#REF!</v>
      </c>
      <c r="N217" s="47" t="e">
        <f>SUM(N218+N221+N223+N227+#REF!+N232+N230)</f>
        <v>#REF!</v>
      </c>
      <c r="O217" s="29" t="e">
        <f>SUM(O218+O221+O223+O227+#REF!+O232+O230)</f>
        <v>#REF!</v>
      </c>
      <c r="P217" s="29" t="e">
        <f>SUM(P218+P221+P223+P227+#REF!+P232+P230)</f>
        <v>#REF!</v>
      </c>
    </row>
    <row r="218" spans="1:16" ht="51" x14ac:dyDescent="0.2">
      <c r="A218" s="316" t="s">
        <v>23</v>
      </c>
      <c r="B218" s="301">
        <v>400</v>
      </c>
      <c r="C218" s="307" t="s">
        <v>41</v>
      </c>
      <c r="D218" s="307" t="s">
        <v>75</v>
      </c>
      <c r="E218" s="301" t="s">
        <v>184</v>
      </c>
      <c r="F218" s="301">
        <v>100</v>
      </c>
      <c r="G218" s="336">
        <v>37.200000000000003</v>
      </c>
      <c r="H218" s="69">
        <f t="shared" ref="H218:P218" si="56">SUM(H219+H220)</f>
        <v>11319</v>
      </c>
      <c r="I218" s="46">
        <f t="shared" si="56"/>
        <v>0</v>
      </c>
      <c r="J218" s="29">
        <f t="shared" si="56"/>
        <v>0</v>
      </c>
      <c r="K218" s="29">
        <f t="shared" si="56"/>
        <v>0</v>
      </c>
      <c r="L218" s="29">
        <f t="shared" si="56"/>
        <v>0</v>
      </c>
      <c r="M218" s="29">
        <f t="shared" si="56"/>
        <v>0</v>
      </c>
      <c r="N218" s="47">
        <f t="shared" si="56"/>
        <v>0</v>
      </c>
      <c r="O218" s="29">
        <f t="shared" si="56"/>
        <v>0</v>
      </c>
      <c r="P218" s="29">
        <f t="shared" si="56"/>
        <v>0</v>
      </c>
    </row>
    <row r="219" spans="1:16" ht="26.25" thickBot="1" x14ac:dyDescent="0.25">
      <c r="A219" s="317" t="s">
        <v>24</v>
      </c>
      <c r="B219" s="302">
        <v>400</v>
      </c>
      <c r="C219" s="308" t="s">
        <v>41</v>
      </c>
      <c r="D219" s="308" t="s">
        <v>75</v>
      </c>
      <c r="E219" s="302" t="s">
        <v>184</v>
      </c>
      <c r="F219" s="302">
        <v>200</v>
      </c>
      <c r="G219" s="337">
        <v>1622.8</v>
      </c>
      <c r="H219" s="69">
        <v>11319</v>
      </c>
      <c r="I219" s="46"/>
      <c r="J219" s="29"/>
      <c r="K219" s="29"/>
      <c r="L219" s="29"/>
      <c r="M219" s="29"/>
      <c r="N219" s="47"/>
      <c r="O219" s="29"/>
      <c r="P219" s="29"/>
    </row>
    <row r="220" spans="1:16" ht="15.75" customHeight="1" thickBot="1" x14ac:dyDescent="0.25">
      <c r="A220" s="173" t="s">
        <v>185</v>
      </c>
      <c r="B220" s="249">
        <v>400</v>
      </c>
      <c r="C220" s="250" t="s">
        <v>41</v>
      </c>
      <c r="D220" s="250" t="s">
        <v>142</v>
      </c>
      <c r="E220" s="249"/>
      <c r="F220" s="249"/>
      <c r="G220" s="334">
        <f>G221</f>
        <v>83978</v>
      </c>
      <c r="H220" s="69"/>
      <c r="I220" s="46"/>
      <c r="J220" s="29"/>
      <c r="K220" s="29"/>
      <c r="L220" s="29"/>
      <c r="M220" s="29"/>
      <c r="N220" s="47"/>
      <c r="O220" s="29"/>
      <c r="P220" s="29"/>
    </row>
    <row r="221" spans="1:16" ht="41.25" customHeight="1" x14ac:dyDescent="0.2">
      <c r="A221" s="187" t="s">
        <v>186</v>
      </c>
      <c r="B221" s="244">
        <v>400</v>
      </c>
      <c r="C221" s="245" t="s">
        <v>41</v>
      </c>
      <c r="D221" s="245" t="s">
        <v>142</v>
      </c>
      <c r="E221" s="244" t="s">
        <v>187</v>
      </c>
      <c r="F221" s="244"/>
      <c r="G221" s="341">
        <f>G222+G233</f>
        <v>83978</v>
      </c>
      <c r="H221" s="69">
        <f t="shared" ref="H221:P221" si="57">SUM(H222)</f>
        <v>0</v>
      </c>
      <c r="I221" s="46">
        <f t="shared" si="57"/>
        <v>0</v>
      </c>
      <c r="J221" s="29">
        <f t="shared" si="57"/>
        <v>0</v>
      </c>
      <c r="K221" s="29">
        <f t="shared" si="57"/>
        <v>0</v>
      </c>
      <c r="L221" s="29">
        <f t="shared" si="57"/>
        <v>0</v>
      </c>
      <c r="M221" s="29">
        <f t="shared" si="57"/>
        <v>0</v>
      </c>
      <c r="N221" s="47">
        <f t="shared" si="57"/>
        <v>0</v>
      </c>
      <c r="O221" s="29">
        <f t="shared" si="57"/>
        <v>0</v>
      </c>
      <c r="P221" s="29">
        <f t="shared" si="57"/>
        <v>0</v>
      </c>
    </row>
    <row r="222" spans="1:16" ht="42.75" customHeight="1" x14ac:dyDescent="0.2">
      <c r="A222" s="200" t="s">
        <v>188</v>
      </c>
      <c r="B222" s="330">
        <v>400</v>
      </c>
      <c r="C222" s="331" t="s">
        <v>41</v>
      </c>
      <c r="D222" s="331" t="s">
        <v>142</v>
      </c>
      <c r="E222" s="330" t="s">
        <v>189</v>
      </c>
      <c r="F222" s="330"/>
      <c r="G222" s="351">
        <f>G223+G230</f>
        <v>83778</v>
      </c>
      <c r="H222" s="69"/>
      <c r="I222" s="46"/>
      <c r="J222" s="29"/>
      <c r="K222" s="29"/>
      <c r="L222" s="29"/>
      <c r="M222" s="29"/>
      <c r="N222" s="47"/>
      <c r="O222" s="29"/>
      <c r="P222" s="29"/>
    </row>
    <row r="223" spans="1:16" ht="27" customHeight="1" x14ac:dyDescent="0.2">
      <c r="A223" s="200" t="s">
        <v>190</v>
      </c>
      <c r="B223" s="330">
        <v>400</v>
      </c>
      <c r="C223" s="331" t="s">
        <v>41</v>
      </c>
      <c r="D223" s="331" t="s">
        <v>142</v>
      </c>
      <c r="E223" s="330" t="s">
        <v>191</v>
      </c>
      <c r="F223" s="330"/>
      <c r="G223" s="351">
        <f>G224+G226+G228</f>
        <v>57026.5</v>
      </c>
      <c r="H223" s="69">
        <f t="shared" ref="H223:P223" si="58">SUM(H224)</f>
        <v>0</v>
      </c>
      <c r="I223" s="46">
        <f t="shared" si="58"/>
        <v>0</v>
      </c>
      <c r="J223" s="29">
        <f t="shared" si="58"/>
        <v>0</v>
      </c>
      <c r="K223" s="29">
        <f t="shared" si="58"/>
        <v>0</v>
      </c>
      <c r="L223" s="29">
        <f t="shared" si="58"/>
        <v>0</v>
      </c>
      <c r="M223" s="29">
        <f t="shared" si="58"/>
        <v>0</v>
      </c>
      <c r="N223" s="47">
        <f t="shared" si="58"/>
        <v>0</v>
      </c>
      <c r="O223" s="29">
        <f t="shared" si="58"/>
        <v>0</v>
      </c>
      <c r="P223" s="29">
        <f t="shared" si="58"/>
        <v>0</v>
      </c>
    </row>
    <row r="224" spans="1:16" ht="40.5" customHeight="1" x14ac:dyDescent="0.2">
      <c r="A224" s="315" t="s">
        <v>192</v>
      </c>
      <c r="B224" s="301">
        <v>400</v>
      </c>
      <c r="C224" s="307" t="s">
        <v>41</v>
      </c>
      <c r="D224" s="307" t="s">
        <v>142</v>
      </c>
      <c r="E224" s="301" t="s">
        <v>193</v>
      </c>
      <c r="F224" s="301"/>
      <c r="G224" s="336">
        <f>G225</f>
        <v>35755</v>
      </c>
      <c r="H224" s="69"/>
      <c r="I224" s="46"/>
      <c r="J224" s="29"/>
      <c r="K224" s="46"/>
      <c r="L224" s="29"/>
      <c r="M224" s="29"/>
      <c r="N224" s="47"/>
      <c r="O224" s="29"/>
      <c r="P224" s="29"/>
    </row>
    <row r="225" spans="1:16" ht="30" customHeight="1" x14ac:dyDescent="0.2">
      <c r="A225" s="311" t="s">
        <v>24</v>
      </c>
      <c r="B225" s="301">
        <v>400</v>
      </c>
      <c r="C225" s="307" t="s">
        <v>41</v>
      </c>
      <c r="D225" s="307" t="s">
        <v>142</v>
      </c>
      <c r="E225" s="301" t="s">
        <v>193</v>
      </c>
      <c r="F225" s="301">
        <v>200</v>
      </c>
      <c r="G225" s="336">
        <v>35755</v>
      </c>
      <c r="H225" s="69">
        <f t="shared" ref="H225:P225" si="59">SUM(H226)</f>
        <v>0</v>
      </c>
      <c r="I225" s="46">
        <f t="shared" si="59"/>
        <v>0</v>
      </c>
      <c r="J225" s="29">
        <f t="shared" si="59"/>
        <v>0</v>
      </c>
      <c r="K225" s="29">
        <f t="shared" si="59"/>
        <v>0</v>
      </c>
      <c r="L225" s="29">
        <f t="shared" si="59"/>
        <v>0</v>
      </c>
      <c r="M225" s="29">
        <f t="shared" si="59"/>
        <v>0</v>
      </c>
      <c r="N225" s="47">
        <f t="shared" si="59"/>
        <v>0</v>
      </c>
      <c r="O225" s="29">
        <f t="shared" si="59"/>
        <v>0</v>
      </c>
      <c r="P225" s="29">
        <f t="shared" si="59"/>
        <v>0</v>
      </c>
    </row>
    <row r="226" spans="1:16" ht="30" customHeight="1" x14ac:dyDescent="0.2">
      <c r="A226" s="312" t="s">
        <v>194</v>
      </c>
      <c r="B226" s="301">
        <v>400</v>
      </c>
      <c r="C226" s="307" t="s">
        <v>41</v>
      </c>
      <c r="D226" s="307" t="s">
        <v>142</v>
      </c>
      <c r="E226" s="301" t="s">
        <v>195</v>
      </c>
      <c r="F226" s="301"/>
      <c r="G226" s="336">
        <f>G227</f>
        <v>20771.5</v>
      </c>
      <c r="H226" s="69"/>
      <c r="I226" s="46"/>
      <c r="J226" s="29"/>
      <c r="K226" s="29"/>
      <c r="L226" s="29"/>
      <c r="M226" s="29"/>
      <c r="N226" s="47"/>
      <c r="O226" s="29"/>
      <c r="P226" s="29"/>
    </row>
    <row r="227" spans="1:16" ht="30.75" customHeight="1" x14ac:dyDescent="0.2">
      <c r="A227" s="311" t="s">
        <v>24</v>
      </c>
      <c r="B227" s="301">
        <v>400</v>
      </c>
      <c r="C227" s="307" t="s">
        <v>41</v>
      </c>
      <c r="D227" s="307" t="s">
        <v>142</v>
      </c>
      <c r="E227" s="301" t="s">
        <v>195</v>
      </c>
      <c r="F227" s="301">
        <v>200</v>
      </c>
      <c r="G227" s="336">
        <v>20771.5</v>
      </c>
      <c r="H227" s="69">
        <f t="shared" ref="H227:P227" si="60">SUM(H228+H229)</f>
        <v>10361</v>
      </c>
      <c r="I227" s="46">
        <f t="shared" si="60"/>
        <v>0</v>
      </c>
      <c r="J227" s="29">
        <f t="shared" si="60"/>
        <v>0</v>
      </c>
      <c r="K227" s="29">
        <f t="shared" si="60"/>
        <v>0</v>
      </c>
      <c r="L227" s="29">
        <f t="shared" si="60"/>
        <v>0</v>
      </c>
      <c r="M227" s="29">
        <f t="shared" si="60"/>
        <v>0</v>
      </c>
      <c r="N227" s="47">
        <f t="shared" si="60"/>
        <v>0</v>
      </c>
      <c r="O227" s="29">
        <f t="shared" si="60"/>
        <v>0</v>
      </c>
      <c r="P227" s="29">
        <f t="shared" si="60"/>
        <v>0</v>
      </c>
    </row>
    <row r="228" spans="1:16" ht="40.5" customHeight="1" x14ac:dyDescent="0.2">
      <c r="A228" s="315" t="s">
        <v>196</v>
      </c>
      <c r="B228" s="301">
        <v>400</v>
      </c>
      <c r="C228" s="307" t="s">
        <v>41</v>
      </c>
      <c r="D228" s="307" t="s">
        <v>142</v>
      </c>
      <c r="E228" s="301" t="s">
        <v>197</v>
      </c>
      <c r="F228" s="301"/>
      <c r="G228" s="336">
        <f>G229</f>
        <v>500</v>
      </c>
      <c r="H228" s="69">
        <v>10361</v>
      </c>
      <c r="I228" s="46"/>
      <c r="J228" s="29"/>
      <c r="K228" s="29"/>
      <c r="L228" s="29"/>
      <c r="M228" s="29"/>
      <c r="N228" s="47"/>
      <c r="O228" s="29"/>
      <c r="P228" s="29"/>
    </row>
    <row r="229" spans="1:16" ht="27.75" customHeight="1" x14ac:dyDescent="0.2">
      <c r="A229" s="311" t="s">
        <v>24</v>
      </c>
      <c r="B229" s="301">
        <v>400</v>
      </c>
      <c r="C229" s="307" t="s">
        <v>41</v>
      </c>
      <c r="D229" s="307" t="s">
        <v>142</v>
      </c>
      <c r="E229" s="301" t="s">
        <v>197</v>
      </c>
      <c r="F229" s="301">
        <v>200</v>
      </c>
      <c r="G229" s="336">
        <v>500</v>
      </c>
      <c r="H229" s="69"/>
      <c r="I229" s="46"/>
      <c r="J229" s="29"/>
      <c r="K229" s="29"/>
      <c r="L229" s="29"/>
      <c r="M229" s="29"/>
      <c r="N229" s="47"/>
      <c r="O229" s="29"/>
      <c r="P229" s="29"/>
    </row>
    <row r="230" spans="1:16" ht="30.75" customHeight="1" x14ac:dyDescent="0.2">
      <c r="A230" s="200" t="s">
        <v>198</v>
      </c>
      <c r="B230" s="213">
        <v>400</v>
      </c>
      <c r="C230" s="214" t="s">
        <v>41</v>
      </c>
      <c r="D230" s="214" t="s">
        <v>142</v>
      </c>
      <c r="E230" s="213" t="s">
        <v>199</v>
      </c>
      <c r="F230" s="213"/>
      <c r="G230" s="345">
        <f>G231</f>
        <v>26751.5</v>
      </c>
      <c r="H230" s="69">
        <f t="shared" ref="H230:P230" si="61">SUM(H231)</f>
        <v>0</v>
      </c>
      <c r="I230" s="46">
        <f t="shared" si="61"/>
        <v>0</v>
      </c>
      <c r="J230" s="29">
        <f t="shared" si="61"/>
        <v>0</v>
      </c>
      <c r="K230" s="29">
        <f t="shared" si="61"/>
        <v>0</v>
      </c>
      <c r="L230" s="29">
        <f t="shared" si="61"/>
        <v>0</v>
      </c>
      <c r="M230" s="29">
        <f t="shared" si="61"/>
        <v>0</v>
      </c>
      <c r="N230" s="47">
        <f t="shared" si="61"/>
        <v>0</v>
      </c>
      <c r="O230" s="29">
        <f t="shared" si="61"/>
        <v>0</v>
      </c>
      <c r="P230" s="29">
        <f t="shared" si="61"/>
        <v>0</v>
      </c>
    </row>
    <row r="231" spans="1:16" ht="17.25" customHeight="1" x14ac:dyDescent="0.2">
      <c r="A231" s="215" t="s">
        <v>200</v>
      </c>
      <c r="B231" s="216">
        <v>400</v>
      </c>
      <c r="C231" s="217" t="s">
        <v>41</v>
      </c>
      <c r="D231" s="217" t="s">
        <v>142</v>
      </c>
      <c r="E231" s="216" t="s">
        <v>201</v>
      </c>
      <c r="F231" s="216"/>
      <c r="G231" s="346">
        <f>G232</f>
        <v>26751.5</v>
      </c>
      <c r="H231" s="69"/>
      <c r="I231" s="46"/>
      <c r="J231" s="29"/>
      <c r="K231" s="29"/>
      <c r="L231" s="29"/>
      <c r="M231" s="29"/>
      <c r="N231" s="47"/>
      <c r="O231" s="29"/>
      <c r="P231" s="29"/>
    </row>
    <row r="232" spans="1:16" ht="27" customHeight="1" x14ac:dyDescent="0.2">
      <c r="A232" s="311" t="s">
        <v>24</v>
      </c>
      <c r="B232" s="216">
        <v>400</v>
      </c>
      <c r="C232" s="217" t="s">
        <v>41</v>
      </c>
      <c r="D232" s="217" t="s">
        <v>142</v>
      </c>
      <c r="E232" s="216" t="s">
        <v>201</v>
      </c>
      <c r="F232" s="216">
        <v>200</v>
      </c>
      <c r="G232" s="346">
        <v>26751.5</v>
      </c>
      <c r="H232" s="69" t="e">
        <f>SUM(#REF!)</f>
        <v>#REF!</v>
      </c>
      <c r="I232" s="46" t="e">
        <f>SUM(#REF!)</f>
        <v>#REF!</v>
      </c>
      <c r="J232" s="29" t="e">
        <f>SUM(#REF!)</f>
        <v>#REF!</v>
      </c>
      <c r="K232" s="29" t="e">
        <f>SUM(#REF!)</f>
        <v>#REF!</v>
      </c>
      <c r="L232" s="29" t="e">
        <f>SUM(#REF!)</f>
        <v>#REF!</v>
      </c>
      <c r="M232" s="29" t="e">
        <f>SUM(#REF!)</f>
        <v>#REF!</v>
      </c>
      <c r="N232" s="47" t="e">
        <f>SUM(#REF!)</f>
        <v>#REF!</v>
      </c>
      <c r="O232" s="29" t="e">
        <f>SUM(#REF!)</f>
        <v>#REF!</v>
      </c>
      <c r="P232" s="29" t="e">
        <f>SUM(#REF!)</f>
        <v>#REF!</v>
      </c>
    </row>
    <row r="233" spans="1:16" ht="29.25" customHeight="1" x14ac:dyDescent="0.2">
      <c r="A233" s="200" t="s">
        <v>202</v>
      </c>
      <c r="B233" s="306">
        <v>400</v>
      </c>
      <c r="C233" s="218" t="s">
        <v>41</v>
      </c>
      <c r="D233" s="218" t="s">
        <v>142</v>
      </c>
      <c r="E233" s="306" t="s">
        <v>203</v>
      </c>
      <c r="F233" s="306"/>
      <c r="G233" s="335">
        <f>G234</f>
        <v>200</v>
      </c>
      <c r="H233" s="69">
        <f t="shared" ref="H233:P233" si="62">SUM(H234+H236)</f>
        <v>0</v>
      </c>
      <c r="I233" s="46">
        <f t="shared" si="62"/>
        <v>0</v>
      </c>
      <c r="J233" s="29">
        <f t="shared" si="62"/>
        <v>0</v>
      </c>
      <c r="K233" s="29">
        <f t="shared" si="62"/>
        <v>0</v>
      </c>
      <c r="L233" s="29">
        <f t="shared" si="62"/>
        <v>0</v>
      </c>
      <c r="M233" s="29">
        <f t="shared" si="62"/>
        <v>0</v>
      </c>
      <c r="N233" s="47">
        <f t="shared" si="62"/>
        <v>0</v>
      </c>
      <c r="O233" s="29">
        <f t="shared" si="62"/>
        <v>0</v>
      </c>
      <c r="P233" s="29">
        <f t="shared" si="62"/>
        <v>0</v>
      </c>
    </row>
    <row r="234" spans="1:16" ht="27" customHeight="1" x14ac:dyDescent="0.2">
      <c r="A234" s="200" t="s">
        <v>204</v>
      </c>
      <c r="B234" s="332">
        <v>400</v>
      </c>
      <c r="C234" s="218" t="s">
        <v>41</v>
      </c>
      <c r="D234" s="218" t="s">
        <v>142</v>
      </c>
      <c r="E234" s="332" t="s">
        <v>205</v>
      </c>
      <c r="F234" s="332"/>
      <c r="G234" s="351">
        <f>G235</f>
        <v>200</v>
      </c>
      <c r="H234" s="69">
        <f t="shared" ref="H234:P234" si="63">SUM(H235)</f>
        <v>0</v>
      </c>
      <c r="I234" s="46">
        <f t="shared" si="63"/>
        <v>0</v>
      </c>
      <c r="J234" s="29">
        <f t="shared" si="63"/>
        <v>0</v>
      </c>
      <c r="K234" s="29">
        <f t="shared" si="63"/>
        <v>0</v>
      </c>
      <c r="L234" s="29">
        <f t="shared" si="63"/>
        <v>0</v>
      </c>
      <c r="M234" s="29">
        <f t="shared" si="63"/>
        <v>0</v>
      </c>
      <c r="N234" s="47">
        <f t="shared" si="63"/>
        <v>0</v>
      </c>
      <c r="O234" s="29">
        <f t="shared" si="63"/>
        <v>0</v>
      </c>
      <c r="P234" s="29">
        <f t="shared" si="63"/>
        <v>0</v>
      </c>
    </row>
    <row r="235" spans="1:16" ht="38.25" customHeight="1" x14ac:dyDescent="0.2">
      <c r="A235" s="377" t="s">
        <v>612</v>
      </c>
      <c r="B235" s="63">
        <v>400</v>
      </c>
      <c r="C235" s="64" t="s">
        <v>41</v>
      </c>
      <c r="D235" s="64" t="s">
        <v>142</v>
      </c>
      <c r="E235" s="70" t="s">
        <v>613</v>
      </c>
      <c r="F235" s="298"/>
      <c r="G235" s="336">
        <f>G236</f>
        <v>200</v>
      </c>
      <c r="H235" s="69"/>
      <c r="I235" s="46"/>
      <c r="J235" s="29"/>
      <c r="K235" s="29"/>
      <c r="L235" s="29"/>
      <c r="M235" s="29"/>
      <c r="N235" s="47"/>
      <c r="O235" s="29"/>
      <c r="P235" s="29"/>
    </row>
    <row r="236" spans="1:16" ht="25.5" customHeight="1" thickBot="1" x14ac:dyDescent="0.25">
      <c r="A236" s="378" t="s">
        <v>24</v>
      </c>
      <c r="B236" s="63">
        <v>400</v>
      </c>
      <c r="C236" s="64" t="s">
        <v>41</v>
      </c>
      <c r="D236" s="64" t="s">
        <v>142</v>
      </c>
      <c r="E236" s="70" t="s">
        <v>613</v>
      </c>
      <c r="F236" s="298">
        <v>200</v>
      </c>
      <c r="G236" s="337">
        <v>200</v>
      </c>
      <c r="H236" s="69">
        <f t="shared" ref="H236:P236" si="64">SUM(H237)</f>
        <v>0</v>
      </c>
      <c r="I236" s="46">
        <f t="shared" si="64"/>
        <v>0</v>
      </c>
      <c r="J236" s="29">
        <f t="shared" si="64"/>
        <v>0</v>
      </c>
      <c r="K236" s="29">
        <f t="shared" si="64"/>
        <v>0</v>
      </c>
      <c r="L236" s="29">
        <f t="shared" si="64"/>
        <v>0</v>
      </c>
      <c r="M236" s="29">
        <f t="shared" si="64"/>
        <v>0</v>
      </c>
      <c r="N236" s="47">
        <f t="shared" si="64"/>
        <v>0</v>
      </c>
      <c r="O236" s="29">
        <f t="shared" si="64"/>
        <v>0</v>
      </c>
      <c r="P236" s="29">
        <f t="shared" si="64"/>
        <v>0</v>
      </c>
    </row>
    <row r="237" spans="1:16" ht="20.25" customHeight="1" thickBot="1" x14ac:dyDescent="0.25">
      <c r="A237" s="266" t="s">
        <v>206</v>
      </c>
      <c r="B237" s="249">
        <v>400</v>
      </c>
      <c r="C237" s="250" t="s">
        <v>41</v>
      </c>
      <c r="D237" s="249">
        <v>12</v>
      </c>
      <c r="E237" s="249"/>
      <c r="F237" s="249"/>
      <c r="G237" s="334">
        <f>G238</f>
        <v>42.9</v>
      </c>
      <c r="H237" s="69"/>
      <c r="I237" s="46"/>
      <c r="J237" s="29"/>
      <c r="K237" s="29"/>
      <c r="L237" s="29"/>
      <c r="M237" s="29"/>
      <c r="N237" s="47"/>
      <c r="O237" s="29"/>
      <c r="P237" s="29"/>
    </row>
    <row r="238" spans="1:16" ht="38.25" x14ac:dyDescent="0.2">
      <c r="A238" s="187" t="s">
        <v>102</v>
      </c>
      <c r="B238" s="244">
        <v>400</v>
      </c>
      <c r="C238" s="245" t="s">
        <v>41</v>
      </c>
      <c r="D238" s="244">
        <v>12</v>
      </c>
      <c r="E238" s="244" t="s">
        <v>103</v>
      </c>
      <c r="F238" s="244"/>
      <c r="G238" s="341">
        <f>G239</f>
        <v>42.9</v>
      </c>
      <c r="H238" s="69">
        <f t="shared" ref="H238:L238" si="65">SUM(H239+H241+H249+H245+H247+H251+H253+H243)</f>
        <v>200</v>
      </c>
      <c r="I238" s="29">
        <f t="shared" si="65"/>
        <v>0</v>
      </c>
      <c r="J238" s="29">
        <f t="shared" si="65"/>
        <v>0</v>
      </c>
      <c r="K238" s="29">
        <f t="shared" si="65"/>
        <v>0</v>
      </c>
      <c r="L238" s="29">
        <f t="shared" si="65"/>
        <v>0</v>
      </c>
      <c r="M238" s="29">
        <f>SUM(M239+M241+M249+M245+M247)</f>
        <v>0</v>
      </c>
      <c r="N238" s="47">
        <f>SUM(N239+N241+N249+N245+N247)</f>
        <v>0</v>
      </c>
      <c r="O238" s="29">
        <f>SUM(O239+O241+O249+O245+O247)</f>
        <v>0</v>
      </c>
      <c r="P238" s="29">
        <f>SUM(P239+P241+P249+P245+P247)</f>
        <v>0</v>
      </c>
    </row>
    <row r="239" spans="1:16" ht="42" customHeight="1" x14ac:dyDescent="0.2">
      <c r="A239" s="200" t="s">
        <v>207</v>
      </c>
      <c r="B239" s="330">
        <v>400</v>
      </c>
      <c r="C239" s="331" t="s">
        <v>41</v>
      </c>
      <c r="D239" s="330">
        <v>12</v>
      </c>
      <c r="E239" s="330" t="s">
        <v>208</v>
      </c>
      <c r="F239" s="330"/>
      <c r="G239" s="351">
        <f>G240</f>
        <v>42.9</v>
      </c>
      <c r="H239" s="69">
        <f t="shared" ref="H239:P239" si="66">SUM(H240:H240)</f>
        <v>0</v>
      </c>
      <c r="I239" s="46">
        <f t="shared" si="66"/>
        <v>0</v>
      </c>
      <c r="J239" s="29">
        <f t="shared" si="66"/>
        <v>0</v>
      </c>
      <c r="K239" s="29">
        <f t="shared" si="66"/>
        <v>0</v>
      </c>
      <c r="L239" s="29">
        <f t="shared" si="66"/>
        <v>0</v>
      </c>
      <c r="M239" s="29">
        <f t="shared" si="66"/>
        <v>0</v>
      </c>
      <c r="N239" s="47">
        <f t="shared" si="66"/>
        <v>0</v>
      </c>
      <c r="O239" s="29">
        <f t="shared" si="66"/>
        <v>0</v>
      </c>
      <c r="P239" s="29">
        <f t="shared" si="66"/>
        <v>0</v>
      </c>
    </row>
    <row r="240" spans="1:16" ht="43.5" customHeight="1" x14ac:dyDescent="0.2">
      <c r="A240" s="200" t="s">
        <v>209</v>
      </c>
      <c r="B240" s="330">
        <v>400</v>
      </c>
      <c r="C240" s="331" t="s">
        <v>41</v>
      </c>
      <c r="D240" s="330">
        <v>12</v>
      </c>
      <c r="E240" s="330" t="s">
        <v>210</v>
      </c>
      <c r="F240" s="330"/>
      <c r="G240" s="351">
        <f>G241+G243+G245</f>
        <v>42.9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28.5" hidden="1" customHeight="1" x14ac:dyDescent="0.2">
      <c r="A241" s="315" t="s">
        <v>211</v>
      </c>
      <c r="B241" s="301">
        <v>400</v>
      </c>
      <c r="C241" s="307" t="s">
        <v>41</v>
      </c>
      <c r="D241" s="301">
        <v>12</v>
      </c>
      <c r="E241" s="301" t="s">
        <v>212</v>
      </c>
      <c r="F241" s="303"/>
      <c r="G241" s="336">
        <f>G242</f>
        <v>0</v>
      </c>
      <c r="H241" s="69">
        <f t="shared" ref="H241:P241" si="67">SUM(H242)</f>
        <v>200</v>
      </c>
      <c r="I241" s="46">
        <f t="shared" si="67"/>
        <v>0</v>
      </c>
      <c r="J241" s="29">
        <f t="shared" si="67"/>
        <v>0</v>
      </c>
      <c r="K241" s="29">
        <f t="shared" si="67"/>
        <v>0</v>
      </c>
      <c r="L241" s="29">
        <f t="shared" si="67"/>
        <v>0</v>
      </c>
      <c r="M241" s="29">
        <f t="shared" si="67"/>
        <v>0</v>
      </c>
      <c r="N241" s="47">
        <f t="shared" si="67"/>
        <v>0</v>
      </c>
      <c r="O241" s="29">
        <f t="shared" si="67"/>
        <v>0</v>
      </c>
      <c r="P241" s="29">
        <f t="shared" si="67"/>
        <v>0</v>
      </c>
    </row>
    <row r="242" spans="1:16" ht="25.5" hidden="1" x14ac:dyDescent="0.2">
      <c r="A242" s="311" t="s">
        <v>101</v>
      </c>
      <c r="B242" s="301">
        <v>400</v>
      </c>
      <c r="C242" s="307" t="s">
        <v>41</v>
      </c>
      <c r="D242" s="301">
        <v>12</v>
      </c>
      <c r="E242" s="301" t="s">
        <v>212</v>
      </c>
      <c r="F242" s="303">
        <v>600</v>
      </c>
      <c r="G242" s="336"/>
      <c r="H242" s="69">
        <v>200</v>
      </c>
      <c r="I242" s="46"/>
      <c r="J242" s="29"/>
      <c r="K242" s="29"/>
      <c r="L242" s="29"/>
      <c r="M242" s="29"/>
      <c r="N242" s="47"/>
      <c r="O242" s="29"/>
      <c r="P242" s="29"/>
    </row>
    <row r="243" spans="1:16" ht="39" hidden="1" customHeight="1" x14ac:dyDescent="0.2">
      <c r="A243" s="315" t="s">
        <v>213</v>
      </c>
      <c r="B243" s="301">
        <v>400</v>
      </c>
      <c r="C243" s="307" t="s">
        <v>41</v>
      </c>
      <c r="D243" s="301">
        <v>12</v>
      </c>
      <c r="E243" s="301" t="s">
        <v>214</v>
      </c>
      <c r="F243" s="303"/>
      <c r="G243" s="336">
        <f>G244</f>
        <v>0</v>
      </c>
      <c r="H243" s="69">
        <f t="shared" ref="H243:L243" si="68">SUM(H244)</f>
        <v>0</v>
      </c>
      <c r="I243" s="46">
        <f t="shared" si="68"/>
        <v>0</v>
      </c>
      <c r="J243" s="29">
        <f t="shared" si="68"/>
        <v>0</v>
      </c>
      <c r="K243" s="29">
        <f t="shared" si="68"/>
        <v>0</v>
      </c>
      <c r="L243" s="29">
        <f t="shared" si="68"/>
        <v>0</v>
      </c>
      <c r="M243" s="29"/>
      <c r="N243" s="47"/>
      <c r="O243" s="29"/>
      <c r="P243" s="29"/>
    </row>
    <row r="244" spans="1:16" ht="25.5" hidden="1" customHeight="1" x14ac:dyDescent="0.2">
      <c r="A244" s="311" t="s">
        <v>101</v>
      </c>
      <c r="B244" s="301">
        <v>400</v>
      </c>
      <c r="C244" s="307" t="s">
        <v>41</v>
      </c>
      <c r="D244" s="301">
        <v>12</v>
      </c>
      <c r="E244" s="301" t="s">
        <v>214</v>
      </c>
      <c r="F244" s="303">
        <v>600</v>
      </c>
      <c r="G244" s="336"/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54" customHeight="1" x14ac:dyDescent="0.2">
      <c r="A245" s="315" t="s">
        <v>647</v>
      </c>
      <c r="B245" s="301">
        <v>400</v>
      </c>
      <c r="C245" s="307" t="s">
        <v>41</v>
      </c>
      <c r="D245" s="301">
        <v>12</v>
      </c>
      <c r="E245" s="301" t="s">
        <v>215</v>
      </c>
      <c r="F245" s="303"/>
      <c r="G245" s="336">
        <f>G246</f>
        <v>42.9</v>
      </c>
      <c r="H245" s="69">
        <f t="shared" ref="H245:P245" si="69">SUM(H246)</f>
        <v>0</v>
      </c>
      <c r="I245" s="46">
        <f t="shared" si="69"/>
        <v>0</v>
      </c>
      <c r="J245" s="29">
        <f t="shared" si="69"/>
        <v>0</v>
      </c>
      <c r="K245" s="29">
        <f t="shared" si="69"/>
        <v>0</v>
      </c>
      <c r="L245" s="29">
        <f t="shared" si="69"/>
        <v>0</v>
      </c>
      <c r="M245" s="29">
        <f t="shared" si="69"/>
        <v>0</v>
      </c>
      <c r="N245" s="47">
        <f t="shared" si="69"/>
        <v>0</v>
      </c>
      <c r="O245" s="29">
        <f t="shared" si="69"/>
        <v>0</v>
      </c>
      <c r="P245" s="29">
        <f t="shared" si="69"/>
        <v>0</v>
      </c>
    </row>
    <row r="246" spans="1:16" ht="30.75" customHeight="1" x14ac:dyDescent="0.2">
      <c r="A246" s="529" t="s">
        <v>24</v>
      </c>
      <c r="B246" s="516">
        <v>400</v>
      </c>
      <c r="C246" s="524" t="s">
        <v>41</v>
      </c>
      <c r="D246" s="516">
        <v>12</v>
      </c>
      <c r="E246" s="516" t="s">
        <v>215</v>
      </c>
      <c r="F246" s="518">
        <v>200</v>
      </c>
      <c r="G246" s="513">
        <v>42.9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1.5" customHeight="1" thickBot="1" x14ac:dyDescent="0.25">
      <c r="A247" s="531"/>
      <c r="B247" s="517"/>
      <c r="C247" s="526"/>
      <c r="D247" s="517"/>
      <c r="E247" s="517"/>
      <c r="F247" s="519"/>
      <c r="G247" s="514"/>
      <c r="H247" s="69">
        <f t="shared" ref="H247:P247" si="70">SUM(H248)</f>
        <v>0</v>
      </c>
      <c r="I247" s="46">
        <f t="shared" si="70"/>
        <v>0</v>
      </c>
      <c r="J247" s="29">
        <f t="shared" si="70"/>
        <v>0</v>
      </c>
      <c r="K247" s="29">
        <f t="shared" si="70"/>
        <v>0</v>
      </c>
      <c r="L247" s="29">
        <f t="shared" si="70"/>
        <v>0</v>
      </c>
      <c r="M247" s="29">
        <f t="shared" si="70"/>
        <v>0</v>
      </c>
      <c r="N247" s="47">
        <f t="shared" si="70"/>
        <v>0</v>
      </c>
      <c r="O247" s="29">
        <f t="shared" si="70"/>
        <v>0</v>
      </c>
      <c r="P247" s="29">
        <f t="shared" si="70"/>
        <v>0</v>
      </c>
    </row>
    <row r="248" spans="1:16" ht="20.25" customHeight="1" thickBot="1" x14ac:dyDescent="0.25">
      <c r="A248" s="271" t="s">
        <v>216</v>
      </c>
      <c r="B248" s="272">
        <v>400</v>
      </c>
      <c r="C248" s="273" t="s">
        <v>75</v>
      </c>
      <c r="D248" s="272"/>
      <c r="E248" s="272"/>
      <c r="F248" s="272"/>
      <c r="G248" s="347">
        <f>G249+G263+G297+G326</f>
        <v>365090.90000000014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15.75" customHeight="1" thickBot="1" x14ac:dyDescent="0.25">
      <c r="A249" s="266" t="s">
        <v>217</v>
      </c>
      <c r="B249" s="274">
        <v>400</v>
      </c>
      <c r="C249" s="275" t="s">
        <v>75</v>
      </c>
      <c r="D249" s="275" t="s">
        <v>14</v>
      </c>
      <c r="E249" s="274"/>
      <c r="F249" s="274"/>
      <c r="G249" s="347">
        <f>G250</f>
        <v>13446.7</v>
      </c>
      <c r="H249" s="69">
        <f t="shared" ref="H249:P249" si="71">SUM(H250)</f>
        <v>0</v>
      </c>
      <c r="I249" s="46">
        <f t="shared" si="71"/>
        <v>0</v>
      </c>
      <c r="J249" s="29">
        <f t="shared" si="71"/>
        <v>0</v>
      </c>
      <c r="K249" s="29">
        <f t="shared" si="71"/>
        <v>0</v>
      </c>
      <c r="L249" s="29">
        <f t="shared" si="71"/>
        <v>0</v>
      </c>
      <c r="M249" s="29">
        <f t="shared" si="71"/>
        <v>0</v>
      </c>
      <c r="N249" s="47">
        <f t="shared" si="71"/>
        <v>0</v>
      </c>
      <c r="O249" s="29">
        <f t="shared" si="71"/>
        <v>0</v>
      </c>
      <c r="P249" s="29">
        <f t="shared" si="71"/>
        <v>0</v>
      </c>
    </row>
    <row r="250" spans="1:16" ht="42" customHeight="1" x14ac:dyDescent="0.2">
      <c r="A250" s="187" t="s">
        <v>177</v>
      </c>
      <c r="B250" s="269">
        <v>400</v>
      </c>
      <c r="C250" s="270" t="s">
        <v>75</v>
      </c>
      <c r="D250" s="270" t="s">
        <v>14</v>
      </c>
      <c r="E250" s="269" t="s">
        <v>178</v>
      </c>
      <c r="F250" s="269"/>
      <c r="G250" s="389">
        <f>G251</f>
        <v>13446.7</v>
      </c>
      <c r="H250" s="69"/>
      <c r="I250" s="46"/>
      <c r="J250" s="29"/>
      <c r="K250" s="29"/>
      <c r="L250" s="29"/>
      <c r="M250" s="29"/>
      <c r="N250" s="47"/>
      <c r="O250" s="29"/>
      <c r="P250" s="29"/>
    </row>
    <row r="251" spans="1:16" ht="16.5" customHeight="1" x14ac:dyDescent="0.2">
      <c r="A251" s="200" t="s">
        <v>218</v>
      </c>
      <c r="B251" s="332">
        <v>400</v>
      </c>
      <c r="C251" s="218" t="s">
        <v>75</v>
      </c>
      <c r="D251" s="218" t="s">
        <v>14</v>
      </c>
      <c r="E251" s="332" t="s">
        <v>219</v>
      </c>
      <c r="F251" s="332"/>
      <c r="G251" s="350">
        <f>G252+G255+G258</f>
        <v>13446.7</v>
      </c>
      <c r="H251" s="69">
        <f t="shared" ref="H251:P251" si="72">SUM(H252)</f>
        <v>0</v>
      </c>
      <c r="I251" s="46">
        <f t="shared" si="72"/>
        <v>0</v>
      </c>
      <c r="J251" s="53">
        <f t="shared" si="72"/>
        <v>0</v>
      </c>
      <c r="K251" s="53">
        <f t="shared" si="72"/>
        <v>0</v>
      </c>
      <c r="L251" s="53">
        <f t="shared" si="72"/>
        <v>0</v>
      </c>
      <c r="M251" s="53">
        <f t="shared" si="72"/>
        <v>0</v>
      </c>
      <c r="N251" s="54">
        <f t="shared" si="72"/>
        <v>0</v>
      </c>
      <c r="O251" s="53">
        <f t="shared" si="72"/>
        <v>0</v>
      </c>
      <c r="P251" s="53">
        <f t="shared" si="72"/>
        <v>0</v>
      </c>
    </row>
    <row r="252" spans="1:16" ht="20.25" customHeight="1" x14ac:dyDescent="0.2">
      <c r="A252" s="200" t="s">
        <v>220</v>
      </c>
      <c r="B252" s="330">
        <v>400</v>
      </c>
      <c r="C252" s="331" t="s">
        <v>75</v>
      </c>
      <c r="D252" s="331" t="s">
        <v>14</v>
      </c>
      <c r="E252" s="330" t="s">
        <v>221</v>
      </c>
      <c r="F252" s="330"/>
      <c r="G252" s="351">
        <f>G253</f>
        <v>12220.1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15.75" customHeight="1" x14ac:dyDescent="0.2">
      <c r="A253" s="312" t="s">
        <v>222</v>
      </c>
      <c r="B253" s="301">
        <v>400</v>
      </c>
      <c r="C253" s="307" t="s">
        <v>75</v>
      </c>
      <c r="D253" s="307" t="s">
        <v>14</v>
      </c>
      <c r="E253" s="301" t="s">
        <v>223</v>
      </c>
      <c r="F253" s="301"/>
      <c r="G253" s="336">
        <f>G254</f>
        <v>12220.1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25.5" customHeight="1" x14ac:dyDescent="0.2">
      <c r="A254" s="313" t="s">
        <v>24</v>
      </c>
      <c r="B254" s="302">
        <v>400</v>
      </c>
      <c r="C254" s="308" t="s">
        <v>75</v>
      </c>
      <c r="D254" s="308" t="s">
        <v>14</v>
      </c>
      <c r="E254" s="302" t="s">
        <v>223</v>
      </c>
      <c r="F254" s="302">
        <v>200</v>
      </c>
      <c r="G254" s="337">
        <v>12220.1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25.5" customHeight="1" x14ac:dyDescent="0.2">
      <c r="A255" s="110" t="s">
        <v>588</v>
      </c>
      <c r="B255" s="73">
        <v>400</v>
      </c>
      <c r="C255" s="74" t="s">
        <v>75</v>
      </c>
      <c r="D255" s="74" t="s">
        <v>14</v>
      </c>
      <c r="E255" s="73" t="s">
        <v>589</v>
      </c>
      <c r="F255" s="333"/>
      <c r="G255" s="351">
        <f>G256</f>
        <v>1000</v>
      </c>
      <c r="H255" s="69"/>
      <c r="I255" s="46"/>
      <c r="J255" s="29"/>
      <c r="K255" s="29"/>
      <c r="L255" s="29"/>
      <c r="M255" s="29"/>
      <c r="N255" s="47"/>
      <c r="O255" s="29"/>
      <c r="P255" s="29"/>
    </row>
    <row r="256" spans="1:16" ht="25.5" customHeight="1" x14ac:dyDescent="0.2">
      <c r="A256" s="108" t="s">
        <v>590</v>
      </c>
      <c r="B256" s="63">
        <v>400</v>
      </c>
      <c r="C256" s="64" t="s">
        <v>75</v>
      </c>
      <c r="D256" s="64" t="s">
        <v>14</v>
      </c>
      <c r="E256" s="63" t="s">
        <v>591</v>
      </c>
      <c r="F256" s="298"/>
      <c r="G256" s="336">
        <f>G257</f>
        <v>1000</v>
      </c>
      <c r="H256" s="69"/>
      <c r="I256" s="46"/>
      <c r="J256" s="29"/>
      <c r="K256" s="29"/>
      <c r="L256" s="29"/>
      <c r="M256" s="29"/>
      <c r="N256" s="47"/>
      <c r="O256" s="29"/>
      <c r="P256" s="29"/>
    </row>
    <row r="257" spans="1:16" ht="25.5" customHeight="1" x14ac:dyDescent="0.2">
      <c r="A257" s="121" t="s">
        <v>24</v>
      </c>
      <c r="B257" s="63">
        <v>400</v>
      </c>
      <c r="C257" s="64" t="s">
        <v>75</v>
      </c>
      <c r="D257" s="64" t="s">
        <v>14</v>
      </c>
      <c r="E257" s="63" t="s">
        <v>591</v>
      </c>
      <c r="F257" s="298">
        <v>200</v>
      </c>
      <c r="G257" s="349">
        <v>1000</v>
      </c>
      <c r="H257" s="69"/>
      <c r="I257" s="46"/>
      <c r="J257" s="29"/>
      <c r="K257" s="29"/>
      <c r="L257" s="29"/>
      <c r="M257" s="29"/>
      <c r="N257" s="47"/>
      <c r="O257" s="29"/>
      <c r="P257" s="29"/>
    </row>
    <row r="258" spans="1:16" ht="17.25" customHeight="1" x14ac:dyDescent="0.2">
      <c r="A258" s="200" t="s">
        <v>594</v>
      </c>
      <c r="B258" s="63">
        <v>400</v>
      </c>
      <c r="C258" s="64" t="s">
        <v>75</v>
      </c>
      <c r="D258" s="64" t="s">
        <v>14</v>
      </c>
      <c r="E258" s="73" t="s">
        <v>595</v>
      </c>
      <c r="F258" s="333"/>
      <c r="G258" s="351">
        <f>G259+G261</f>
        <v>226.60000000000002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36.75" customHeight="1" x14ac:dyDescent="0.2">
      <c r="A259" s="131" t="s">
        <v>593</v>
      </c>
      <c r="B259" s="63">
        <v>400</v>
      </c>
      <c r="C259" s="64" t="s">
        <v>75</v>
      </c>
      <c r="D259" s="64" t="s">
        <v>14</v>
      </c>
      <c r="E259" s="63" t="s">
        <v>596</v>
      </c>
      <c r="F259" s="298"/>
      <c r="G259" s="336">
        <f>G260</f>
        <v>224.3</v>
      </c>
      <c r="H259" s="69"/>
      <c r="I259" s="46"/>
      <c r="J259" s="29"/>
      <c r="K259" s="29"/>
      <c r="L259" s="29"/>
      <c r="M259" s="29"/>
      <c r="N259" s="47"/>
      <c r="O259" s="29"/>
      <c r="P259" s="29"/>
    </row>
    <row r="260" spans="1:16" ht="25.5" customHeight="1" x14ac:dyDescent="0.2">
      <c r="A260" s="321" t="s">
        <v>504</v>
      </c>
      <c r="B260" s="63">
        <v>400</v>
      </c>
      <c r="C260" s="64" t="s">
        <v>75</v>
      </c>
      <c r="D260" s="64" t="s">
        <v>14</v>
      </c>
      <c r="E260" s="63" t="s">
        <v>596</v>
      </c>
      <c r="F260" s="298">
        <v>400</v>
      </c>
      <c r="G260" s="336">
        <v>224.3</v>
      </c>
      <c r="H260" s="69"/>
      <c r="I260" s="46"/>
      <c r="J260" s="29"/>
      <c r="K260" s="29"/>
      <c r="L260" s="29"/>
      <c r="M260" s="29"/>
      <c r="N260" s="47"/>
      <c r="O260" s="29"/>
      <c r="P260" s="29"/>
    </row>
    <row r="261" spans="1:16" ht="54" customHeight="1" x14ac:dyDescent="0.2">
      <c r="A261" s="463" t="s">
        <v>641</v>
      </c>
      <c r="B261" s="63">
        <v>400</v>
      </c>
      <c r="C261" s="64" t="s">
        <v>75</v>
      </c>
      <c r="D261" s="64" t="s">
        <v>14</v>
      </c>
      <c r="E261" s="63" t="s">
        <v>642</v>
      </c>
      <c r="F261" s="298"/>
      <c r="G261" s="336">
        <f>G262</f>
        <v>2.2999999999999998</v>
      </c>
      <c r="H261" s="69"/>
      <c r="I261" s="46"/>
      <c r="J261" s="29"/>
      <c r="K261" s="29"/>
      <c r="L261" s="29"/>
      <c r="M261" s="29"/>
      <c r="N261" s="47"/>
      <c r="O261" s="29"/>
      <c r="P261" s="29"/>
    </row>
    <row r="262" spans="1:16" ht="25.5" customHeight="1" thickBot="1" x14ac:dyDescent="0.25">
      <c r="A262" s="378" t="s">
        <v>504</v>
      </c>
      <c r="B262" s="63">
        <v>400</v>
      </c>
      <c r="C262" s="64" t="s">
        <v>75</v>
      </c>
      <c r="D262" s="64" t="s">
        <v>14</v>
      </c>
      <c r="E262" s="63" t="s">
        <v>642</v>
      </c>
      <c r="F262" s="298">
        <v>400</v>
      </c>
      <c r="G262" s="349">
        <v>2.2999999999999998</v>
      </c>
      <c r="H262" s="69"/>
      <c r="I262" s="46"/>
      <c r="J262" s="29"/>
      <c r="K262" s="29"/>
      <c r="L262" s="29"/>
      <c r="M262" s="29"/>
      <c r="N262" s="47"/>
      <c r="O262" s="29"/>
      <c r="P262" s="29"/>
    </row>
    <row r="263" spans="1:16" ht="18" customHeight="1" thickBot="1" x14ac:dyDescent="0.25">
      <c r="A263" s="266" t="s">
        <v>224</v>
      </c>
      <c r="B263" s="249">
        <v>400</v>
      </c>
      <c r="C263" s="250" t="s">
        <v>75</v>
      </c>
      <c r="D263" s="250" t="s">
        <v>35</v>
      </c>
      <c r="E263" s="249"/>
      <c r="F263" s="249"/>
      <c r="G263" s="334">
        <f>G264</f>
        <v>314903.00000000012</v>
      </c>
      <c r="H263" s="69">
        <f t="shared" ref="H263:P263" si="73">SUM(H264+H307+H372+H377)</f>
        <v>6612</v>
      </c>
      <c r="I263" s="46">
        <f t="shared" si="73"/>
        <v>0</v>
      </c>
      <c r="J263" s="29">
        <f t="shared" si="73"/>
        <v>0</v>
      </c>
      <c r="K263" s="29">
        <f t="shared" si="73"/>
        <v>0</v>
      </c>
      <c r="L263" s="29">
        <f t="shared" si="73"/>
        <v>0</v>
      </c>
      <c r="M263" s="29">
        <f t="shared" si="73"/>
        <v>0</v>
      </c>
      <c r="N263" s="47">
        <f t="shared" si="73"/>
        <v>0</v>
      </c>
      <c r="O263" s="29">
        <f t="shared" si="73"/>
        <v>0</v>
      </c>
      <c r="P263" s="29">
        <f t="shared" si="73"/>
        <v>0</v>
      </c>
    </row>
    <row r="264" spans="1:16" ht="40.5" customHeight="1" x14ac:dyDescent="0.2">
      <c r="A264" s="187" t="s">
        <v>177</v>
      </c>
      <c r="B264" s="244">
        <v>400</v>
      </c>
      <c r="C264" s="245" t="s">
        <v>75</v>
      </c>
      <c r="D264" s="245" t="s">
        <v>35</v>
      </c>
      <c r="E264" s="244" t="s">
        <v>178</v>
      </c>
      <c r="F264" s="244"/>
      <c r="G264" s="341">
        <f>G265</f>
        <v>314903.00000000012</v>
      </c>
      <c r="H264" s="69">
        <f t="shared" ref="H264:P264" si="74">SUM(H265+H271+H278+H281+H293+H287+H298+H296+H291)</f>
        <v>0</v>
      </c>
      <c r="I264" s="46">
        <f t="shared" si="74"/>
        <v>0</v>
      </c>
      <c r="J264" s="29">
        <f t="shared" si="74"/>
        <v>0</v>
      </c>
      <c r="K264" s="29">
        <f t="shared" si="74"/>
        <v>0</v>
      </c>
      <c r="L264" s="29">
        <f t="shared" si="74"/>
        <v>0</v>
      </c>
      <c r="M264" s="29">
        <f t="shared" si="74"/>
        <v>0</v>
      </c>
      <c r="N264" s="47">
        <f t="shared" si="74"/>
        <v>0</v>
      </c>
      <c r="O264" s="29">
        <f t="shared" si="74"/>
        <v>0</v>
      </c>
      <c r="P264" s="29">
        <f t="shared" si="74"/>
        <v>0</v>
      </c>
    </row>
    <row r="265" spans="1:16" ht="42.75" customHeight="1" x14ac:dyDescent="0.2">
      <c r="A265" s="200" t="s">
        <v>225</v>
      </c>
      <c r="B265" s="330">
        <v>400</v>
      </c>
      <c r="C265" s="331" t="s">
        <v>75</v>
      </c>
      <c r="D265" s="331" t="s">
        <v>35</v>
      </c>
      <c r="E265" s="330" t="s">
        <v>226</v>
      </c>
      <c r="F265" s="330"/>
      <c r="G265" s="351">
        <f>G266+G290+G293</f>
        <v>314903.00000000012</v>
      </c>
      <c r="H265" s="69">
        <f t="shared" ref="H265:P265" si="75">SUM(H266)</f>
        <v>0</v>
      </c>
      <c r="I265" s="46">
        <f t="shared" si="75"/>
        <v>0</v>
      </c>
      <c r="J265" s="29">
        <f t="shared" si="75"/>
        <v>0</v>
      </c>
      <c r="K265" s="29">
        <f t="shared" si="75"/>
        <v>0</v>
      </c>
      <c r="L265" s="29">
        <f t="shared" si="75"/>
        <v>0</v>
      </c>
      <c r="M265" s="29">
        <f t="shared" si="75"/>
        <v>0</v>
      </c>
      <c r="N265" s="47">
        <f t="shared" si="75"/>
        <v>0</v>
      </c>
      <c r="O265" s="29">
        <f t="shared" si="75"/>
        <v>0</v>
      </c>
      <c r="P265" s="29">
        <f t="shared" si="75"/>
        <v>0</v>
      </c>
    </row>
    <row r="266" spans="1:16" ht="26.25" customHeight="1" x14ac:dyDescent="0.2">
      <c r="A266" s="200" t="s">
        <v>227</v>
      </c>
      <c r="B266" s="305">
        <v>400</v>
      </c>
      <c r="C266" s="310" t="s">
        <v>75</v>
      </c>
      <c r="D266" s="310" t="s">
        <v>35</v>
      </c>
      <c r="E266" s="305" t="s">
        <v>228</v>
      </c>
      <c r="F266" s="305"/>
      <c r="G266" s="335">
        <f>G271+G278+G280+G286+G267+G282+G273+G276+G288+G269</f>
        <v>308023.00000000012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39.75" customHeight="1" x14ac:dyDescent="0.2">
      <c r="A267" s="114" t="s">
        <v>544</v>
      </c>
      <c r="B267" s="202">
        <v>400</v>
      </c>
      <c r="C267" s="203" t="s">
        <v>75</v>
      </c>
      <c r="D267" s="203" t="s">
        <v>35</v>
      </c>
      <c r="E267" s="202" t="s">
        <v>543</v>
      </c>
      <c r="F267" s="202"/>
      <c r="G267" s="343">
        <f>G268</f>
        <v>123921.8</v>
      </c>
      <c r="H267" s="69"/>
      <c r="I267" s="46"/>
      <c r="J267" s="29"/>
      <c r="K267" s="29"/>
      <c r="L267" s="29"/>
      <c r="M267" s="29"/>
      <c r="N267" s="47"/>
      <c r="O267" s="29"/>
      <c r="P267" s="29"/>
    </row>
    <row r="268" spans="1:16" ht="26.25" customHeight="1" x14ac:dyDescent="0.2">
      <c r="A268" s="221" t="s">
        <v>504</v>
      </c>
      <c r="B268" s="202">
        <v>400</v>
      </c>
      <c r="C268" s="203" t="s">
        <v>75</v>
      </c>
      <c r="D268" s="203" t="s">
        <v>35</v>
      </c>
      <c r="E268" s="202" t="s">
        <v>543</v>
      </c>
      <c r="F268" s="202">
        <v>400</v>
      </c>
      <c r="G268" s="343">
        <v>123921.8</v>
      </c>
      <c r="H268" s="69"/>
      <c r="I268" s="46"/>
      <c r="J268" s="29"/>
      <c r="K268" s="29"/>
      <c r="L268" s="29"/>
      <c r="M268" s="29"/>
      <c r="N268" s="47"/>
      <c r="O268" s="29"/>
      <c r="P268" s="29"/>
    </row>
    <row r="269" spans="1:16" ht="26.25" customHeight="1" x14ac:dyDescent="0.2">
      <c r="A269" s="424" t="s">
        <v>643</v>
      </c>
      <c r="B269" s="63">
        <v>400</v>
      </c>
      <c r="C269" s="64" t="s">
        <v>75</v>
      </c>
      <c r="D269" s="64" t="s">
        <v>35</v>
      </c>
      <c r="E269" s="63" t="s">
        <v>644</v>
      </c>
      <c r="F269" s="298"/>
      <c r="G269" s="458">
        <f>G270</f>
        <v>35062.400000000001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6.25" customHeight="1" x14ac:dyDescent="0.2">
      <c r="A270" s="378" t="s">
        <v>504</v>
      </c>
      <c r="B270" s="63">
        <v>400</v>
      </c>
      <c r="C270" s="64" t="s">
        <v>75</v>
      </c>
      <c r="D270" s="64" t="s">
        <v>35</v>
      </c>
      <c r="E270" s="63" t="s">
        <v>644</v>
      </c>
      <c r="F270" s="298">
        <v>400</v>
      </c>
      <c r="G270" s="343">
        <v>35062.400000000001</v>
      </c>
      <c r="H270" s="69"/>
      <c r="I270" s="46"/>
      <c r="J270" s="29"/>
      <c r="K270" s="29"/>
      <c r="L270" s="29"/>
      <c r="M270" s="29"/>
      <c r="N270" s="47"/>
      <c r="O270" s="29"/>
      <c r="P270" s="29"/>
    </row>
    <row r="271" spans="1:16" ht="41.25" customHeight="1" x14ac:dyDescent="0.2">
      <c r="A271" s="459" t="s">
        <v>229</v>
      </c>
      <c r="B271" s="456">
        <v>400</v>
      </c>
      <c r="C271" s="457" t="s">
        <v>75</v>
      </c>
      <c r="D271" s="457" t="s">
        <v>35</v>
      </c>
      <c r="E271" s="456" t="s">
        <v>230</v>
      </c>
      <c r="F271" s="456"/>
      <c r="G271" s="458">
        <f>G272</f>
        <v>1227.2</v>
      </c>
      <c r="H271" s="69">
        <f t="shared" ref="H271:P271" si="76">SUM(H272)</f>
        <v>0</v>
      </c>
      <c r="I271" s="46">
        <f t="shared" si="76"/>
        <v>0</v>
      </c>
      <c r="J271" s="29">
        <f t="shared" si="76"/>
        <v>0</v>
      </c>
      <c r="K271" s="29">
        <f t="shared" si="76"/>
        <v>0</v>
      </c>
      <c r="L271" s="29">
        <f t="shared" si="76"/>
        <v>0</v>
      </c>
      <c r="M271" s="29">
        <f t="shared" si="76"/>
        <v>0</v>
      </c>
      <c r="N271" s="47">
        <f t="shared" si="76"/>
        <v>0</v>
      </c>
      <c r="O271" s="29">
        <f t="shared" si="76"/>
        <v>0</v>
      </c>
      <c r="P271" s="29">
        <f t="shared" si="76"/>
        <v>0</v>
      </c>
    </row>
    <row r="272" spans="1:16" ht="27" customHeight="1" x14ac:dyDescent="0.2">
      <c r="A272" s="311" t="s">
        <v>24</v>
      </c>
      <c r="B272" s="301">
        <v>400</v>
      </c>
      <c r="C272" s="307" t="s">
        <v>75</v>
      </c>
      <c r="D272" s="307" t="s">
        <v>35</v>
      </c>
      <c r="E272" s="301" t="s">
        <v>230</v>
      </c>
      <c r="F272" s="301">
        <v>200</v>
      </c>
      <c r="G272" s="336">
        <v>1227.2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40.5" customHeight="1" x14ac:dyDescent="0.2">
      <c r="A273" s="381" t="s">
        <v>614</v>
      </c>
      <c r="B273" s="63">
        <v>400</v>
      </c>
      <c r="C273" s="64" t="s">
        <v>75</v>
      </c>
      <c r="D273" s="64" t="s">
        <v>35</v>
      </c>
      <c r="E273" s="63" t="s">
        <v>615</v>
      </c>
      <c r="F273" s="298"/>
      <c r="G273" s="414">
        <f>G274+G275</f>
        <v>28362.400000000001</v>
      </c>
      <c r="H273" s="69"/>
      <c r="I273" s="46"/>
      <c r="J273" s="29"/>
      <c r="K273" s="29"/>
      <c r="L273" s="29"/>
      <c r="M273" s="29"/>
      <c r="N273" s="47"/>
      <c r="O273" s="29"/>
      <c r="P273" s="29"/>
    </row>
    <row r="274" spans="1:16" ht="27" customHeight="1" x14ac:dyDescent="0.2">
      <c r="A274" s="444" t="s">
        <v>24</v>
      </c>
      <c r="B274" s="63">
        <v>400</v>
      </c>
      <c r="C274" s="64" t="s">
        <v>75</v>
      </c>
      <c r="D274" s="64" t="s">
        <v>35</v>
      </c>
      <c r="E274" s="63" t="s">
        <v>615</v>
      </c>
      <c r="F274" s="298">
        <v>200</v>
      </c>
      <c r="G274" s="414">
        <v>1362.4</v>
      </c>
      <c r="H274" s="69"/>
      <c r="I274" s="46"/>
      <c r="J274" s="29"/>
      <c r="K274" s="29"/>
      <c r="L274" s="29"/>
      <c r="M274" s="29"/>
      <c r="N274" s="47"/>
      <c r="O274" s="29"/>
      <c r="P274" s="29"/>
    </row>
    <row r="275" spans="1:16" ht="12.75" customHeight="1" x14ac:dyDescent="0.2">
      <c r="A275" s="500" t="s">
        <v>51</v>
      </c>
      <c r="B275" s="63">
        <v>400</v>
      </c>
      <c r="C275" s="64" t="s">
        <v>75</v>
      </c>
      <c r="D275" s="64" t="s">
        <v>35</v>
      </c>
      <c r="E275" s="63" t="s">
        <v>615</v>
      </c>
      <c r="F275" s="298">
        <v>800</v>
      </c>
      <c r="G275" s="499">
        <v>27000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39" customHeight="1" x14ac:dyDescent="0.2">
      <c r="A276" s="426" t="s">
        <v>616</v>
      </c>
      <c r="B276" s="100">
        <v>400</v>
      </c>
      <c r="C276" s="145" t="s">
        <v>75</v>
      </c>
      <c r="D276" s="145" t="s">
        <v>35</v>
      </c>
      <c r="E276" s="100" t="s">
        <v>617</v>
      </c>
      <c r="F276" s="425"/>
      <c r="G276" s="414">
        <f>G277</f>
        <v>1160.4000000000001</v>
      </c>
      <c r="H276" s="69"/>
      <c r="I276" s="46"/>
      <c r="J276" s="29"/>
      <c r="K276" s="29"/>
      <c r="L276" s="29"/>
      <c r="M276" s="29"/>
      <c r="N276" s="47"/>
      <c r="O276" s="29"/>
      <c r="P276" s="29"/>
    </row>
    <row r="277" spans="1:16" ht="27" customHeight="1" x14ac:dyDescent="0.2">
      <c r="A277" s="444" t="s">
        <v>24</v>
      </c>
      <c r="B277" s="100">
        <v>400</v>
      </c>
      <c r="C277" s="145" t="s">
        <v>75</v>
      </c>
      <c r="D277" s="145" t="s">
        <v>35</v>
      </c>
      <c r="E277" s="100" t="s">
        <v>617</v>
      </c>
      <c r="F277" s="425">
        <v>200</v>
      </c>
      <c r="G277" s="414">
        <v>1160.4000000000001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65.25" customHeight="1" x14ac:dyDescent="0.2">
      <c r="A278" s="315" t="s">
        <v>558</v>
      </c>
      <c r="B278" s="219">
        <v>400</v>
      </c>
      <c r="C278" s="220" t="s">
        <v>75</v>
      </c>
      <c r="D278" s="220" t="s">
        <v>35</v>
      </c>
      <c r="E278" s="219" t="s">
        <v>231</v>
      </c>
      <c r="F278" s="219"/>
      <c r="G278" s="336">
        <f>G279</f>
        <v>1938.3</v>
      </c>
      <c r="H278" s="69">
        <f t="shared" ref="H278:P279" si="77">SUM(H279)</f>
        <v>0</v>
      </c>
      <c r="I278" s="46">
        <f t="shared" si="77"/>
        <v>0</v>
      </c>
      <c r="J278" s="29">
        <f t="shared" si="77"/>
        <v>0</v>
      </c>
      <c r="K278" s="29">
        <f t="shared" si="77"/>
        <v>0</v>
      </c>
      <c r="L278" s="29">
        <f t="shared" si="77"/>
        <v>0</v>
      </c>
      <c r="M278" s="29">
        <f t="shared" si="77"/>
        <v>0</v>
      </c>
      <c r="N278" s="47">
        <f t="shared" si="77"/>
        <v>0</v>
      </c>
      <c r="O278" s="29">
        <f t="shared" si="77"/>
        <v>0</v>
      </c>
      <c r="P278" s="29">
        <f t="shared" si="77"/>
        <v>0</v>
      </c>
    </row>
    <row r="279" spans="1:16" ht="12.75" customHeight="1" x14ac:dyDescent="0.2">
      <c r="A279" s="311" t="s">
        <v>51</v>
      </c>
      <c r="B279" s="219">
        <v>400</v>
      </c>
      <c r="C279" s="220" t="s">
        <v>75</v>
      </c>
      <c r="D279" s="220" t="s">
        <v>35</v>
      </c>
      <c r="E279" s="219" t="s">
        <v>231</v>
      </c>
      <c r="F279" s="219">
        <v>800</v>
      </c>
      <c r="G279" s="336">
        <v>1938.3</v>
      </c>
      <c r="H279" s="69">
        <f t="shared" si="77"/>
        <v>0</v>
      </c>
      <c r="I279" s="46">
        <f t="shared" si="77"/>
        <v>0</v>
      </c>
      <c r="J279" s="29">
        <f t="shared" si="77"/>
        <v>0</v>
      </c>
      <c r="K279" s="29">
        <f t="shared" si="77"/>
        <v>0</v>
      </c>
      <c r="L279" s="29">
        <f t="shared" si="77"/>
        <v>0</v>
      </c>
      <c r="M279" s="29">
        <f t="shared" si="77"/>
        <v>0</v>
      </c>
      <c r="N279" s="47">
        <f t="shared" si="77"/>
        <v>0</v>
      </c>
      <c r="O279" s="29">
        <f t="shared" si="77"/>
        <v>0</v>
      </c>
      <c r="P279" s="29">
        <f t="shared" si="77"/>
        <v>0</v>
      </c>
    </row>
    <row r="280" spans="1:16" ht="63.75" customHeight="1" x14ac:dyDescent="0.2">
      <c r="A280" s="315" t="s">
        <v>232</v>
      </c>
      <c r="B280" s="301">
        <v>400</v>
      </c>
      <c r="C280" s="307" t="s">
        <v>75</v>
      </c>
      <c r="D280" s="307" t="s">
        <v>35</v>
      </c>
      <c r="E280" s="301" t="s">
        <v>233</v>
      </c>
      <c r="F280" s="301"/>
      <c r="G280" s="336">
        <f>G281</f>
        <v>500</v>
      </c>
      <c r="H280" s="69"/>
      <c r="I280" s="46"/>
      <c r="J280" s="29"/>
      <c r="K280" s="29"/>
      <c r="L280" s="29"/>
      <c r="M280" s="29"/>
      <c r="N280" s="47"/>
      <c r="O280" s="29"/>
      <c r="P280" s="29"/>
    </row>
    <row r="281" spans="1:16" ht="27.75" customHeight="1" x14ac:dyDescent="0.2">
      <c r="A281" s="311" t="s">
        <v>24</v>
      </c>
      <c r="B281" s="301">
        <v>400</v>
      </c>
      <c r="C281" s="307" t="s">
        <v>75</v>
      </c>
      <c r="D281" s="307" t="s">
        <v>35</v>
      </c>
      <c r="E281" s="301" t="s">
        <v>233</v>
      </c>
      <c r="F281" s="301">
        <v>200</v>
      </c>
      <c r="G281" s="336">
        <v>500</v>
      </c>
      <c r="H281" s="69">
        <f t="shared" ref="H281:P281" si="78">SUM(H286)</f>
        <v>0</v>
      </c>
      <c r="I281" s="46">
        <f t="shared" si="78"/>
        <v>0</v>
      </c>
      <c r="J281" s="29">
        <f t="shared" si="78"/>
        <v>0</v>
      </c>
      <c r="K281" s="29">
        <f t="shared" si="78"/>
        <v>0</v>
      </c>
      <c r="L281" s="29">
        <f t="shared" si="78"/>
        <v>0</v>
      </c>
      <c r="M281" s="29">
        <f t="shared" si="78"/>
        <v>0</v>
      </c>
      <c r="N281" s="47">
        <f t="shared" si="78"/>
        <v>0</v>
      </c>
      <c r="O281" s="29">
        <f t="shared" si="78"/>
        <v>0</v>
      </c>
      <c r="P281" s="29">
        <f t="shared" si="78"/>
        <v>0</v>
      </c>
    </row>
    <row r="282" spans="1:16" ht="27.75" customHeight="1" x14ac:dyDescent="0.2">
      <c r="A282" s="315" t="s">
        <v>581</v>
      </c>
      <c r="B282" s="202">
        <v>400</v>
      </c>
      <c r="C282" s="203" t="s">
        <v>75</v>
      </c>
      <c r="D282" s="203" t="s">
        <v>35</v>
      </c>
      <c r="E282" s="202" t="s">
        <v>582</v>
      </c>
      <c r="F282" s="202"/>
      <c r="G282" s="336">
        <f>G285+G284+G283</f>
        <v>7775.7000000000007</v>
      </c>
      <c r="H282" s="69"/>
      <c r="I282" s="46"/>
      <c r="J282" s="29"/>
      <c r="K282" s="29"/>
      <c r="L282" s="29"/>
      <c r="M282" s="29"/>
      <c r="N282" s="47"/>
      <c r="O282" s="29"/>
      <c r="P282" s="29"/>
    </row>
    <row r="283" spans="1:16" ht="27" customHeight="1" x14ac:dyDescent="0.2">
      <c r="A283" s="378" t="s">
        <v>24</v>
      </c>
      <c r="B283" s="63">
        <v>400</v>
      </c>
      <c r="C283" s="64" t="s">
        <v>75</v>
      </c>
      <c r="D283" s="64" t="s">
        <v>35</v>
      </c>
      <c r="E283" s="63" t="s">
        <v>582</v>
      </c>
      <c r="F283" s="298">
        <v>200</v>
      </c>
      <c r="G283" s="414">
        <v>2345.6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27.75" hidden="1" customHeight="1" x14ac:dyDescent="0.2">
      <c r="A284" s="378" t="s">
        <v>618</v>
      </c>
      <c r="B284" s="63">
        <v>400</v>
      </c>
      <c r="C284" s="64" t="s">
        <v>75</v>
      </c>
      <c r="D284" s="64" t="s">
        <v>35</v>
      </c>
      <c r="E284" s="63" t="s">
        <v>582</v>
      </c>
      <c r="F284" s="298">
        <v>400</v>
      </c>
      <c r="G284" s="414"/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14.25" customHeight="1" x14ac:dyDescent="0.2">
      <c r="A285" s="311" t="s">
        <v>51</v>
      </c>
      <c r="B285" s="202">
        <v>400</v>
      </c>
      <c r="C285" s="203" t="s">
        <v>75</v>
      </c>
      <c r="D285" s="203" t="s">
        <v>35</v>
      </c>
      <c r="E285" s="202" t="s">
        <v>582</v>
      </c>
      <c r="F285" s="202">
        <v>800</v>
      </c>
      <c r="G285" s="336">
        <v>5430.1</v>
      </c>
      <c r="H285" s="69"/>
      <c r="I285" s="46"/>
      <c r="J285" s="29"/>
      <c r="K285" s="29"/>
      <c r="L285" s="29"/>
      <c r="M285" s="29"/>
      <c r="N285" s="47"/>
      <c r="O285" s="29"/>
      <c r="P285" s="29"/>
    </row>
    <row r="286" spans="1:16" ht="54" customHeight="1" x14ac:dyDescent="0.2">
      <c r="A286" s="315" t="s">
        <v>234</v>
      </c>
      <c r="B286" s="219">
        <v>400</v>
      </c>
      <c r="C286" s="220" t="s">
        <v>75</v>
      </c>
      <c r="D286" s="220" t="s">
        <v>35</v>
      </c>
      <c r="E286" s="219" t="s">
        <v>235</v>
      </c>
      <c r="F286" s="219"/>
      <c r="G286" s="336">
        <f>G287</f>
        <v>106919.4</v>
      </c>
      <c r="H286" s="69"/>
      <c r="I286" s="46"/>
      <c r="J286" s="29"/>
      <c r="K286" s="29"/>
      <c r="L286" s="29"/>
      <c r="M286" s="29"/>
      <c r="N286" s="47"/>
      <c r="O286" s="29"/>
      <c r="P286" s="29"/>
    </row>
    <row r="287" spans="1:16" ht="27" customHeight="1" x14ac:dyDescent="0.2">
      <c r="A287" s="311" t="s">
        <v>24</v>
      </c>
      <c r="B287" s="219">
        <v>400</v>
      </c>
      <c r="C287" s="220" t="s">
        <v>75</v>
      </c>
      <c r="D287" s="220" t="s">
        <v>35</v>
      </c>
      <c r="E287" s="301" t="s">
        <v>235</v>
      </c>
      <c r="F287" s="301">
        <v>200</v>
      </c>
      <c r="G287" s="336">
        <v>106919.4</v>
      </c>
      <c r="H287" s="69">
        <f t="shared" ref="H287:P287" si="79">SUM(H290)</f>
        <v>0</v>
      </c>
      <c r="I287" s="46">
        <f t="shared" si="79"/>
        <v>0</v>
      </c>
      <c r="J287" s="29">
        <f t="shared" si="79"/>
        <v>0</v>
      </c>
      <c r="K287" s="29">
        <f t="shared" si="79"/>
        <v>0</v>
      </c>
      <c r="L287" s="29">
        <f t="shared" si="79"/>
        <v>0</v>
      </c>
      <c r="M287" s="29">
        <f t="shared" si="79"/>
        <v>0</v>
      </c>
      <c r="N287" s="47">
        <f t="shared" si="79"/>
        <v>0</v>
      </c>
      <c r="O287" s="29">
        <f t="shared" si="79"/>
        <v>0</v>
      </c>
      <c r="P287" s="29">
        <f t="shared" si="79"/>
        <v>0</v>
      </c>
    </row>
    <row r="288" spans="1:16" ht="40.5" customHeight="1" x14ac:dyDescent="0.2">
      <c r="A288" s="426" t="s">
        <v>619</v>
      </c>
      <c r="B288" s="63">
        <v>400</v>
      </c>
      <c r="C288" s="64" t="s">
        <v>75</v>
      </c>
      <c r="D288" s="64" t="s">
        <v>35</v>
      </c>
      <c r="E288" s="100" t="s">
        <v>620</v>
      </c>
      <c r="F288" s="298"/>
      <c r="G288" s="414">
        <f>G289</f>
        <v>1155.4000000000001</v>
      </c>
      <c r="H288" s="69"/>
      <c r="I288" s="46"/>
      <c r="J288" s="29"/>
      <c r="K288" s="29"/>
      <c r="L288" s="29"/>
      <c r="M288" s="29"/>
      <c r="N288" s="47"/>
      <c r="O288" s="29"/>
      <c r="P288" s="29"/>
    </row>
    <row r="289" spans="1:16" ht="27" customHeight="1" x14ac:dyDescent="0.2">
      <c r="A289" s="378" t="s">
        <v>24</v>
      </c>
      <c r="B289" s="63">
        <v>400</v>
      </c>
      <c r="C289" s="64" t="s">
        <v>75</v>
      </c>
      <c r="D289" s="64" t="s">
        <v>35</v>
      </c>
      <c r="E289" s="100" t="s">
        <v>620</v>
      </c>
      <c r="F289" s="298">
        <v>200</v>
      </c>
      <c r="G289" s="414">
        <v>1155.4000000000001</v>
      </c>
      <c r="H289" s="69"/>
      <c r="I289" s="46"/>
      <c r="J289" s="29"/>
      <c r="K289" s="29"/>
      <c r="L289" s="29"/>
      <c r="M289" s="29"/>
      <c r="N289" s="47"/>
      <c r="O289" s="29"/>
      <c r="P289" s="29"/>
    </row>
    <row r="290" spans="1:16" ht="28.5" customHeight="1" x14ac:dyDescent="0.2">
      <c r="A290" s="122" t="s">
        <v>236</v>
      </c>
      <c r="B290" s="306">
        <v>400</v>
      </c>
      <c r="C290" s="218" t="s">
        <v>75</v>
      </c>
      <c r="D290" s="218" t="s">
        <v>35</v>
      </c>
      <c r="E290" s="306" t="s">
        <v>237</v>
      </c>
      <c r="F290" s="222"/>
      <c r="G290" s="350">
        <f>G291</f>
        <v>1320</v>
      </c>
      <c r="H290" s="69"/>
      <c r="I290" s="46"/>
      <c r="J290" s="29"/>
      <c r="K290" s="29"/>
      <c r="L290" s="29"/>
      <c r="M290" s="29"/>
      <c r="N290" s="47"/>
      <c r="O290" s="29"/>
      <c r="P290" s="29"/>
    </row>
    <row r="291" spans="1:16" ht="30.75" customHeight="1" x14ac:dyDescent="0.2">
      <c r="A291" s="315" t="s">
        <v>238</v>
      </c>
      <c r="B291" s="219">
        <v>400</v>
      </c>
      <c r="C291" s="220" t="s">
        <v>75</v>
      </c>
      <c r="D291" s="220" t="s">
        <v>35</v>
      </c>
      <c r="E291" s="219" t="s">
        <v>239</v>
      </c>
      <c r="F291" s="219"/>
      <c r="G291" s="348">
        <f>G292</f>
        <v>1320</v>
      </c>
      <c r="H291" s="69">
        <f t="shared" ref="H291:P291" si="80">SUM(H292)</f>
        <v>0</v>
      </c>
      <c r="I291" s="46">
        <f t="shared" si="80"/>
        <v>0</v>
      </c>
      <c r="J291" s="29">
        <f t="shared" si="80"/>
        <v>0</v>
      </c>
      <c r="K291" s="29">
        <f t="shared" si="80"/>
        <v>0</v>
      </c>
      <c r="L291" s="29">
        <f t="shared" si="80"/>
        <v>0</v>
      </c>
      <c r="M291" s="29">
        <f t="shared" si="80"/>
        <v>0</v>
      </c>
      <c r="N291" s="47">
        <f t="shared" si="80"/>
        <v>0</v>
      </c>
      <c r="O291" s="29">
        <f t="shared" si="80"/>
        <v>0</v>
      </c>
      <c r="P291" s="29">
        <f t="shared" si="80"/>
        <v>0</v>
      </c>
    </row>
    <row r="292" spans="1:16" ht="28.5" customHeight="1" x14ac:dyDescent="0.2">
      <c r="A292" s="316" t="s">
        <v>101</v>
      </c>
      <c r="B292" s="219">
        <v>400</v>
      </c>
      <c r="C292" s="220" t="s">
        <v>75</v>
      </c>
      <c r="D292" s="220" t="s">
        <v>35</v>
      </c>
      <c r="E292" s="219" t="s">
        <v>239</v>
      </c>
      <c r="F292" s="219">
        <v>600</v>
      </c>
      <c r="G292" s="348">
        <v>1320</v>
      </c>
      <c r="H292" s="69"/>
      <c r="I292" s="46"/>
      <c r="J292" s="29"/>
      <c r="K292" s="29"/>
      <c r="L292" s="29"/>
      <c r="M292" s="29"/>
      <c r="N292" s="47"/>
      <c r="O292" s="29"/>
      <c r="P292" s="29"/>
    </row>
    <row r="293" spans="1:16" ht="18" customHeight="1" x14ac:dyDescent="0.2">
      <c r="A293" s="122" t="s">
        <v>240</v>
      </c>
      <c r="B293" s="222">
        <v>400</v>
      </c>
      <c r="C293" s="223" t="s">
        <v>75</v>
      </c>
      <c r="D293" s="223" t="s">
        <v>35</v>
      </c>
      <c r="E293" s="222" t="s">
        <v>241</v>
      </c>
      <c r="F293" s="222"/>
      <c r="G293" s="335">
        <f>G294</f>
        <v>5560</v>
      </c>
      <c r="H293" s="69">
        <f t="shared" ref="H293:P293" si="81">SUM(H294)</f>
        <v>0</v>
      </c>
      <c r="I293" s="46">
        <f t="shared" si="81"/>
        <v>0</v>
      </c>
      <c r="J293" s="29">
        <f t="shared" si="81"/>
        <v>0</v>
      </c>
      <c r="K293" s="29">
        <f t="shared" si="81"/>
        <v>0</v>
      </c>
      <c r="L293" s="29">
        <f t="shared" si="81"/>
        <v>0</v>
      </c>
      <c r="M293" s="29">
        <f t="shared" si="81"/>
        <v>0</v>
      </c>
      <c r="N293" s="47">
        <f t="shared" si="81"/>
        <v>0</v>
      </c>
      <c r="O293" s="29">
        <f t="shared" si="81"/>
        <v>0</v>
      </c>
      <c r="P293" s="29">
        <f t="shared" si="81"/>
        <v>0</v>
      </c>
    </row>
    <row r="294" spans="1:16" ht="19.5" customHeight="1" x14ac:dyDescent="0.2">
      <c r="A294" s="224" t="s">
        <v>242</v>
      </c>
      <c r="B294" s="304">
        <v>400</v>
      </c>
      <c r="C294" s="309" t="s">
        <v>75</v>
      </c>
      <c r="D294" s="309" t="s">
        <v>35</v>
      </c>
      <c r="E294" s="304" t="s">
        <v>243</v>
      </c>
      <c r="F294" s="304"/>
      <c r="G294" s="336">
        <f>G295</f>
        <v>5560</v>
      </c>
      <c r="H294" s="69"/>
      <c r="I294" s="46"/>
      <c r="J294" s="29"/>
      <c r="K294" s="29"/>
      <c r="L294" s="29"/>
      <c r="M294" s="29"/>
      <c r="N294" s="47"/>
      <c r="O294" s="29"/>
      <c r="P294" s="29"/>
    </row>
    <row r="295" spans="1:16" ht="26.25" customHeight="1" thickBot="1" x14ac:dyDescent="0.25">
      <c r="A295" s="532" t="s">
        <v>101</v>
      </c>
      <c r="B295" s="520">
        <v>400</v>
      </c>
      <c r="C295" s="527" t="s">
        <v>75</v>
      </c>
      <c r="D295" s="527" t="s">
        <v>35</v>
      </c>
      <c r="E295" s="520" t="s">
        <v>243</v>
      </c>
      <c r="F295" s="520">
        <v>600</v>
      </c>
      <c r="G295" s="513">
        <v>5560</v>
      </c>
      <c r="H295" s="69"/>
      <c r="I295" s="46"/>
      <c r="J295" s="29"/>
      <c r="K295" s="29"/>
      <c r="L295" s="29"/>
      <c r="M295" s="29"/>
      <c r="N295" s="47"/>
      <c r="O295" s="29"/>
      <c r="P295" s="29"/>
    </row>
    <row r="296" spans="1:16" ht="11.25" hidden="1" customHeight="1" x14ac:dyDescent="0.2">
      <c r="A296" s="533"/>
      <c r="B296" s="521"/>
      <c r="C296" s="528"/>
      <c r="D296" s="528"/>
      <c r="E296" s="521"/>
      <c r="F296" s="521"/>
      <c r="G296" s="514"/>
      <c r="H296" s="69">
        <f t="shared" ref="H296:P296" si="82">SUM(H297)</f>
        <v>0</v>
      </c>
      <c r="I296" s="46">
        <f t="shared" si="82"/>
        <v>0</v>
      </c>
      <c r="J296" s="29">
        <f t="shared" si="82"/>
        <v>0</v>
      </c>
      <c r="K296" s="29">
        <f t="shared" si="82"/>
        <v>0</v>
      </c>
      <c r="L296" s="29">
        <f t="shared" si="82"/>
        <v>0</v>
      </c>
      <c r="M296" s="29">
        <f t="shared" si="82"/>
        <v>0</v>
      </c>
      <c r="N296" s="47">
        <f t="shared" si="82"/>
        <v>0</v>
      </c>
      <c r="O296" s="29">
        <f t="shared" si="82"/>
        <v>0</v>
      </c>
      <c r="P296" s="29">
        <f t="shared" si="82"/>
        <v>0</v>
      </c>
    </row>
    <row r="297" spans="1:16" ht="13.5" customHeight="1" thickBot="1" x14ac:dyDescent="0.25">
      <c r="A297" s="173" t="s">
        <v>244</v>
      </c>
      <c r="B297" s="249">
        <v>400</v>
      </c>
      <c r="C297" s="250" t="s">
        <v>75</v>
      </c>
      <c r="D297" s="250" t="s">
        <v>16</v>
      </c>
      <c r="E297" s="249"/>
      <c r="F297" s="254"/>
      <c r="G297" s="334">
        <f>G298</f>
        <v>36031.199999999997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43.5" customHeight="1" x14ac:dyDescent="0.2">
      <c r="A298" s="188" t="s">
        <v>177</v>
      </c>
      <c r="B298" s="244">
        <v>400</v>
      </c>
      <c r="C298" s="245" t="s">
        <v>75</v>
      </c>
      <c r="D298" s="245" t="s">
        <v>16</v>
      </c>
      <c r="E298" s="244" t="s">
        <v>178</v>
      </c>
      <c r="F298" s="244"/>
      <c r="G298" s="341">
        <f>G299+G322</f>
        <v>36031.199999999997</v>
      </c>
      <c r="H298" s="69">
        <f t="shared" ref="H298:P299" si="83">SUM(H299)</f>
        <v>0</v>
      </c>
      <c r="I298" s="46">
        <f t="shared" si="83"/>
        <v>0</v>
      </c>
      <c r="J298" s="29">
        <f t="shared" si="83"/>
        <v>0</v>
      </c>
      <c r="K298" s="29">
        <f t="shared" si="83"/>
        <v>0</v>
      </c>
      <c r="L298" s="29">
        <f t="shared" si="83"/>
        <v>0</v>
      </c>
      <c r="M298" s="29">
        <f t="shared" si="83"/>
        <v>0</v>
      </c>
      <c r="N298" s="47">
        <f t="shared" si="83"/>
        <v>0</v>
      </c>
      <c r="O298" s="29">
        <f t="shared" si="83"/>
        <v>0</v>
      </c>
      <c r="P298" s="29">
        <f t="shared" si="83"/>
        <v>0</v>
      </c>
    </row>
    <row r="299" spans="1:16" ht="27.75" customHeight="1" x14ac:dyDescent="0.2">
      <c r="A299" s="328" t="s">
        <v>245</v>
      </c>
      <c r="B299" s="330">
        <v>400</v>
      </c>
      <c r="C299" s="331" t="s">
        <v>75</v>
      </c>
      <c r="D299" s="331" t="s">
        <v>16</v>
      </c>
      <c r="E299" s="330" t="s">
        <v>180</v>
      </c>
      <c r="F299" s="330"/>
      <c r="G299" s="351">
        <f>G300+G319</f>
        <v>28812.5</v>
      </c>
      <c r="H299" s="69">
        <f t="shared" si="83"/>
        <v>0</v>
      </c>
      <c r="I299" s="46">
        <f t="shared" si="83"/>
        <v>0</v>
      </c>
      <c r="J299" s="29">
        <f t="shared" si="83"/>
        <v>0</v>
      </c>
      <c r="K299" s="29">
        <f t="shared" si="83"/>
        <v>0</v>
      </c>
      <c r="L299" s="29">
        <f t="shared" si="83"/>
        <v>0</v>
      </c>
      <c r="M299" s="29">
        <f t="shared" si="83"/>
        <v>0</v>
      </c>
      <c r="N299" s="47">
        <f t="shared" si="83"/>
        <v>0</v>
      </c>
      <c r="O299" s="29">
        <f t="shared" si="83"/>
        <v>0</v>
      </c>
      <c r="P299" s="29">
        <f t="shared" si="83"/>
        <v>0</v>
      </c>
    </row>
    <row r="300" spans="1:16" ht="30" customHeight="1" x14ac:dyDescent="0.2">
      <c r="A300" s="328" t="s">
        <v>181</v>
      </c>
      <c r="B300" s="330">
        <v>400</v>
      </c>
      <c r="C300" s="331" t="s">
        <v>75</v>
      </c>
      <c r="D300" s="331" t="s">
        <v>16</v>
      </c>
      <c r="E300" s="330" t="s">
        <v>182</v>
      </c>
      <c r="F300" s="330"/>
      <c r="G300" s="351">
        <f>G307+G310+G312+G314+G317+G305+G303+G301</f>
        <v>28720.5</v>
      </c>
      <c r="H300" s="69"/>
      <c r="I300" s="46"/>
      <c r="J300" s="29"/>
      <c r="K300" s="29"/>
      <c r="L300" s="29"/>
      <c r="M300" s="29"/>
      <c r="N300" s="47"/>
      <c r="O300" s="29"/>
      <c r="P300" s="29"/>
    </row>
    <row r="301" spans="1:16" ht="37.5" customHeight="1" x14ac:dyDescent="0.2">
      <c r="A301" s="461" t="s">
        <v>650</v>
      </c>
      <c r="B301" s="100">
        <v>400</v>
      </c>
      <c r="C301" s="145" t="s">
        <v>75</v>
      </c>
      <c r="D301" s="145" t="s">
        <v>16</v>
      </c>
      <c r="E301" s="100" t="s">
        <v>651</v>
      </c>
      <c r="F301" s="425"/>
      <c r="G301" s="469">
        <f>G302</f>
        <v>200</v>
      </c>
      <c r="H301" s="69"/>
      <c r="I301" s="46"/>
      <c r="J301" s="29"/>
      <c r="K301" s="29"/>
      <c r="L301" s="29"/>
      <c r="M301" s="29"/>
      <c r="N301" s="47"/>
      <c r="O301" s="29"/>
      <c r="P301" s="29"/>
    </row>
    <row r="302" spans="1:16" ht="30" customHeight="1" x14ac:dyDescent="0.2">
      <c r="A302" s="405" t="s">
        <v>24</v>
      </c>
      <c r="B302" s="100">
        <v>400</v>
      </c>
      <c r="C302" s="145" t="s">
        <v>75</v>
      </c>
      <c r="D302" s="145" t="s">
        <v>16</v>
      </c>
      <c r="E302" s="100" t="s">
        <v>651</v>
      </c>
      <c r="F302" s="425">
        <v>200</v>
      </c>
      <c r="G302" s="469">
        <v>200</v>
      </c>
      <c r="H302" s="69"/>
      <c r="I302" s="46"/>
      <c r="J302" s="29"/>
      <c r="K302" s="29"/>
      <c r="L302" s="29"/>
      <c r="M302" s="29"/>
      <c r="N302" s="47"/>
      <c r="O302" s="29"/>
      <c r="P302" s="29"/>
    </row>
    <row r="303" spans="1:16" ht="30" customHeight="1" x14ac:dyDescent="0.2">
      <c r="A303" s="423" t="s">
        <v>598</v>
      </c>
      <c r="B303" s="63">
        <v>400</v>
      </c>
      <c r="C303" s="64" t="s">
        <v>75</v>
      </c>
      <c r="D303" s="64" t="s">
        <v>16</v>
      </c>
      <c r="E303" s="63" t="s">
        <v>599</v>
      </c>
      <c r="F303" s="298"/>
      <c r="G303" s="469">
        <f>G304</f>
        <v>891</v>
      </c>
      <c r="H303" s="69"/>
      <c r="I303" s="46"/>
      <c r="J303" s="29"/>
      <c r="K303" s="29"/>
      <c r="L303" s="29"/>
      <c r="M303" s="29"/>
      <c r="N303" s="47"/>
      <c r="O303" s="29"/>
      <c r="P303" s="29"/>
    </row>
    <row r="304" spans="1:16" ht="30" customHeight="1" x14ac:dyDescent="0.2">
      <c r="A304" s="405" t="s">
        <v>24</v>
      </c>
      <c r="B304" s="63">
        <v>400</v>
      </c>
      <c r="C304" s="64" t="s">
        <v>75</v>
      </c>
      <c r="D304" s="64" t="s">
        <v>16</v>
      </c>
      <c r="E304" s="63" t="s">
        <v>599</v>
      </c>
      <c r="F304" s="298">
        <v>200</v>
      </c>
      <c r="G304" s="421">
        <v>891</v>
      </c>
      <c r="H304" s="69"/>
      <c r="I304" s="46"/>
      <c r="J304" s="29"/>
      <c r="K304" s="29"/>
      <c r="L304" s="29"/>
      <c r="M304" s="29"/>
      <c r="N304" s="47"/>
      <c r="O304" s="29"/>
      <c r="P304" s="29"/>
    </row>
    <row r="305" spans="1:16" ht="30" customHeight="1" x14ac:dyDescent="0.2">
      <c r="A305" s="423" t="s">
        <v>610</v>
      </c>
      <c r="B305" s="63">
        <v>400</v>
      </c>
      <c r="C305" s="64" t="s">
        <v>75</v>
      </c>
      <c r="D305" s="64" t="s">
        <v>16</v>
      </c>
      <c r="E305" s="63" t="s">
        <v>621</v>
      </c>
      <c r="F305" s="298"/>
      <c r="G305" s="469">
        <f>G306</f>
        <v>9</v>
      </c>
      <c r="H305" s="69"/>
      <c r="I305" s="46"/>
      <c r="J305" s="29"/>
      <c r="K305" s="29"/>
      <c r="L305" s="29"/>
      <c r="M305" s="29"/>
      <c r="N305" s="47"/>
      <c r="O305" s="29"/>
      <c r="P305" s="29"/>
    </row>
    <row r="306" spans="1:16" ht="30" customHeight="1" x14ac:dyDescent="0.2">
      <c r="A306" s="405" t="s">
        <v>24</v>
      </c>
      <c r="B306" s="63">
        <v>400</v>
      </c>
      <c r="C306" s="64" t="s">
        <v>75</v>
      </c>
      <c r="D306" s="64" t="s">
        <v>16</v>
      </c>
      <c r="E306" s="63" t="s">
        <v>621</v>
      </c>
      <c r="F306" s="298">
        <v>200</v>
      </c>
      <c r="G306" s="421">
        <v>9</v>
      </c>
      <c r="H306" s="69"/>
      <c r="I306" s="46"/>
      <c r="J306" s="29"/>
      <c r="K306" s="29"/>
      <c r="L306" s="29"/>
      <c r="M306" s="29"/>
      <c r="N306" s="47"/>
      <c r="O306" s="29"/>
      <c r="P306" s="29"/>
    </row>
    <row r="307" spans="1:16" ht="15" x14ac:dyDescent="0.2">
      <c r="A307" s="315" t="s">
        <v>246</v>
      </c>
      <c r="B307" s="301">
        <v>400</v>
      </c>
      <c r="C307" s="307" t="s">
        <v>75</v>
      </c>
      <c r="D307" s="307" t="s">
        <v>16</v>
      </c>
      <c r="E307" s="301" t="s">
        <v>247</v>
      </c>
      <c r="F307" s="301"/>
      <c r="G307" s="336">
        <f>G308+G309</f>
        <v>11054.9</v>
      </c>
      <c r="H307" s="194">
        <f t="shared" ref="H307" si="84">SUM(H308++H311+H313+H337+H339+H321+H343+H354+H365+H357+H359+H364+H341+H361+H350+H348+H317+H319+H315+H346+H352)</f>
        <v>4110</v>
      </c>
      <c r="I307" s="53">
        <f t="shared" ref="I307" si="85">SUM(I308++I311+I313+I337+I339+I321+I343+I354+I365+I357+I359+I364+I341+I361+I350+I348+I317+I319+I315+I346+I352)</f>
        <v>0</v>
      </c>
      <c r="J307" s="53">
        <f t="shared" ref="J307" si="86">SUM(J308++J311+J313+J337+J339+J321+J343+J354+J365+J357+J359+J364+J341+J361+J350+J348+J317+J319+J315+J346+J352)</f>
        <v>0</v>
      </c>
      <c r="K307" s="53">
        <f t="shared" ref="K307" si="87">SUM(K308++K311+K313+K337+K339+K321+K343+K354+K365+K357+K359+K364+K341+K361+K350+K348+K317+K319+K315+K346+K352)</f>
        <v>0</v>
      </c>
      <c r="L307" s="53">
        <f t="shared" ref="L307" si="88">SUM(L308++L311+L313+L337+L339+L321+L343+L354+L365+L357+L359+L364+L341+L361+L350+L348+L317+L319+L315+L346+L352)</f>
        <v>0</v>
      </c>
      <c r="M307" s="53">
        <f t="shared" ref="M307" si="89">SUM(M308++M311+M313+M337+M339+M321+M343+M354+M365+M357+M359+M364+M341+M361+M350+M348+M317+M319+M315+M346+M352)</f>
        <v>0</v>
      </c>
      <c r="N307" s="53">
        <f t="shared" ref="N307" si="90">SUM(N308++N311+N313+N337+N339+N321+N343+N354+N365+N357+N359+N364+N341+N361+N350+N348+N317+N319+N315+N346+N352)</f>
        <v>0</v>
      </c>
      <c r="O307" s="53">
        <f t="shared" ref="O307" si="91">SUM(O308++O311+O313+O337+O339+O321+O343+O354+O365+O357+O359+O364+O341+O361+O350+O348+O317+O319+O315+O346+O352)</f>
        <v>0</v>
      </c>
      <c r="P307" s="53">
        <f t="shared" ref="P307" si="92">SUM(P308++P311+P313+P337+P339+P321+P343+P354+P365+P357+P359+P364+P341+P361+P350+P348+P317+P319+P315+P346+P352)</f>
        <v>0</v>
      </c>
    </row>
    <row r="308" spans="1:16" ht="24.75" customHeight="1" x14ac:dyDescent="0.2">
      <c r="A308" s="311" t="s">
        <v>24</v>
      </c>
      <c r="B308" s="301">
        <v>400</v>
      </c>
      <c r="C308" s="307" t="s">
        <v>75</v>
      </c>
      <c r="D308" s="307" t="s">
        <v>16</v>
      </c>
      <c r="E308" s="301" t="s">
        <v>247</v>
      </c>
      <c r="F308" s="301">
        <v>200</v>
      </c>
      <c r="G308" s="336">
        <v>10449.299999999999</v>
      </c>
      <c r="H308" s="69">
        <f t="shared" ref="H308:P308" si="93">SUM(H310)</f>
        <v>0</v>
      </c>
      <c r="I308" s="46">
        <f t="shared" si="93"/>
        <v>0</v>
      </c>
      <c r="J308" s="53">
        <f t="shared" si="93"/>
        <v>0</v>
      </c>
      <c r="K308" s="53">
        <f t="shared" si="93"/>
        <v>0</v>
      </c>
      <c r="L308" s="53">
        <f t="shared" si="93"/>
        <v>0</v>
      </c>
      <c r="M308" s="53">
        <f t="shared" si="93"/>
        <v>0</v>
      </c>
      <c r="N308" s="54">
        <f t="shared" si="93"/>
        <v>0</v>
      </c>
      <c r="O308" s="53">
        <f t="shared" si="93"/>
        <v>0</v>
      </c>
      <c r="P308" s="53">
        <f t="shared" si="93"/>
        <v>0</v>
      </c>
    </row>
    <row r="309" spans="1:16" ht="13.5" customHeight="1" x14ac:dyDescent="0.2">
      <c r="A309" s="311" t="s">
        <v>51</v>
      </c>
      <c r="B309" s="301">
        <v>400</v>
      </c>
      <c r="C309" s="307" t="s">
        <v>75</v>
      </c>
      <c r="D309" s="307" t="s">
        <v>16</v>
      </c>
      <c r="E309" s="301" t="s">
        <v>247</v>
      </c>
      <c r="F309" s="301">
        <v>800</v>
      </c>
      <c r="G309" s="336">
        <v>605.6</v>
      </c>
      <c r="H309" s="69"/>
      <c r="I309" s="46"/>
      <c r="J309" s="53"/>
      <c r="K309" s="53"/>
      <c r="L309" s="53"/>
      <c r="M309" s="53"/>
      <c r="N309" s="54"/>
      <c r="O309" s="53"/>
      <c r="P309" s="53"/>
    </row>
    <row r="310" spans="1:16" ht="15.75" customHeight="1" x14ac:dyDescent="0.2">
      <c r="A310" s="315" t="s">
        <v>248</v>
      </c>
      <c r="B310" s="301">
        <v>400</v>
      </c>
      <c r="C310" s="307" t="s">
        <v>75</v>
      </c>
      <c r="D310" s="307" t="s">
        <v>16</v>
      </c>
      <c r="E310" s="301" t="s">
        <v>249</v>
      </c>
      <c r="F310" s="301"/>
      <c r="G310" s="336">
        <f>G311</f>
        <v>2178</v>
      </c>
      <c r="H310" s="69"/>
      <c r="I310" s="46"/>
      <c r="J310" s="29"/>
      <c r="K310" s="29"/>
      <c r="L310" s="29"/>
      <c r="M310" s="29"/>
      <c r="N310" s="47"/>
      <c r="O310" s="29"/>
      <c r="P310" s="29"/>
    </row>
    <row r="311" spans="1:16" ht="25.5" x14ac:dyDescent="0.2">
      <c r="A311" s="316" t="s">
        <v>101</v>
      </c>
      <c r="B311" s="301">
        <v>400</v>
      </c>
      <c r="C311" s="307" t="s">
        <v>75</v>
      </c>
      <c r="D311" s="307" t="s">
        <v>16</v>
      </c>
      <c r="E311" s="301" t="s">
        <v>249</v>
      </c>
      <c r="F311" s="301">
        <v>600</v>
      </c>
      <c r="G311" s="336">
        <v>2178</v>
      </c>
      <c r="H311" s="69">
        <f t="shared" ref="H311:P313" si="94">SUM(H312)</f>
        <v>3175</v>
      </c>
      <c r="I311" s="46">
        <f t="shared" si="94"/>
        <v>0</v>
      </c>
      <c r="J311" s="53">
        <f t="shared" si="94"/>
        <v>0</v>
      </c>
      <c r="K311" s="53">
        <f t="shared" si="94"/>
        <v>0</v>
      </c>
      <c r="L311" s="53">
        <f t="shared" si="94"/>
        <v>0</v>
      </c>
      <c r="M311" s="53">
        <f t="shared" si="94"/>
        <v>0</v>
      </c>
      <c r="N311" s="54">
        <f t="shared" si="94"/>
        <v>0</v>
      </c>
      <c r="O311" s="53">
        <f t="shared" si="94"/>
        <v>0</v>
      </c>
      <c r="P311" s="53">
        <f t="shared" si="94"/>
        <v>0</v>
      </c>
    </row>
    <row r="312" spans="1:16" ht="15" x14ac:dyDescent="0.2">
      <c r="A312" s="315" t="s">
        <v>250</v>
      </c>
      <c r="B312" s="301">
        <v>400</v>
      </c>
      <c r="C312" s="307" t="s">
        <v>75</v>
      </c>
      <c r="D312" s="307" t="s">
        <v>16</v>
      </c>
      <c r="E312" s="301" t="s">
        <v>251</v>
      </c>
      <c r="F312" s="301"/>
      <c r="G312" s="336">
        <f>G313</f>
        <v>1540</v>
      </c>
      <c r="H312" s="69">
        <v>3175</v>
      </c>
      <c r="I312" s="46"/>
      <c r="J312" s="29"/>
      <c r="K312" s="29"/>
      <c r="L312" s="29"/>
      <c r="M312" s="29"/>
      <c r="N312" s="47"/>
      <c r="O312" s="29"/>
      <c r="P312" s="29"/>
    </row>
    <row r="313" spans="1:16" ht="30.75" customHeight="1" x14ac:dyDescent="0.2">
      <c r="A313" s="316" t="s">
        <v>101</v>
      </c>
      <c r="B313" s="301">
        <v>400</v>
      </c>
      <c r="C313" s="307" t="s">
        <v>75</v>
      </c>
      <c r="D313" s="307" t="s">
        <v>16</v>
      </c>
      <c r="E313" s="301" t="s">
        <v>251</v>
      </c>
      <c r="F313" s="301">
        <v>600</v>
      </c>
      <c r="G313" s="336">
        <v>1540</v>
      </c>
      <c r="H313" s="69">
        <f t="shared" si="94"/>
        <v>0</v>
      </c>
      <c r="I313" s="46">
        <f t="shared" si="94"/>
        <v>0</v>
      </c>
      <c r="J313" s="53">
        <f t="shared" si="94"/>
        <v>0</v>
      </c>
      <c r="K313" s="53">
        <f t="shared" si="94"/>
        <v>0</v>
      </c>
      <c r="L313" s="53">
        <f t="shared" si="94"/>
        <v>0</v>
      </c>
      <c r="M313" s="53">
        <f t="shared" si="94"/>
        <v>0</v>
      </c>
      <c r="N313" s="54">
        <f t="shared" si="94"/>
        <v>0</v>
      </c>
      <c r="O313" s="53">
        <f t="shared" si="94"/>
        <v>0</v>
      </c>
      <c r="P313" s="53">
        <f t="shared" si="94"/>
        <v>0</v>
      </c>
    </row>
    <row r="314" spans="1:16" ht="13.5" customHeight="1" x14ac:dyDescent="0.2">
      <c r="A314" s="315" t="s">
        <v>252</v>
      </c>
      <c r="B314" s="301">
        <v>400</v>
      </c>
      <c r="C314" s="307" t="s">
        <v>75</v>
      </c>
      <c r="D314" s="307" t="s">
        <v>16</v>
      </c>
      <c r="E314" s="301" t="s">
        <v>253</v>
      </c>
      <c r="F314" s="301"/>
      <c r="G314" s="336">
        <f>G315+G316</f>
        <v>10700.6</v>
      </c>
      <c r="H314" s="69"/>
      <c r="I314" s="46"/>
      <c r="J314" s="29"/>
      <c r="K314" s="29"/>
      <c r="L314" s="29"/>
      <c r="M314" s="29"/>
      <c r="N314" s="47"/>
      <c r="O314" s="29"/>
      <c r="P314" s="29"/>
    </row>
    <row r="315" spans="1:16" ht="25.5" customHeight="1" x14ac:dyDescent="0.2">
      <c r="A315" s="311" t="s">
        <v>24</v>
      </c>
      <c r="B315" s="301">
        <v>400</v>
      </c>
      <c r="C315" s="307" t="s">
        <v>75</v>
      </c>
      <c r="D315" s="307" t="s">
        <v>16</v>
      </c>
      <c r="E315" s="301" t="s">
        <v>253</v>
      </c>
      <c r="F315" s="301">
        <v>200</v>
      </c>
      <c r="G315" s="336">
        <v>910</v>
      </c>
      <c r="H315" s="69">
        <f t="shared" ref="H315:P317" si="95">SUM(H316)</f>
        <v>0</v>
      </c>
      <c r="I315" s="46">
        <f t="shared" si="95"/>
        <v>0</v>
      </c>
      <c r="J315" s="53">
        <f t="shared" si="95"/>
        <v>0</v>
      </c>
      <c r="K315" s="53">
        <f t="shared" si="95"/>
        <v>0</v>
      </c>
      <c r="L315" s="53">
        <f t="shared" si="95"/>
        <v>0</v>
      </c>
      <c r="M315" s="53">
        <f t="shared" si="95"/>
        <v>0</v>
      </c>
      <c r="N315" s="54">
        <f t="shared" si="95"/>
        <v>0</v>
      </c>
      <c r="O315" s="53">
        <f t="shared" si="95"/>
        <v>0</v>
      </c>
      <c r="P315" s="53">
        <f t="shared" si="95"/>
        <v>0</v>
      </c>
    </row>
    <row r="316" spans="1:16" ht="26.25" customHeight="1" x14ac:dyDescent="0.2">
      <c r="A316" s="316" t="s">
        <v>101</v>
      </c>
      <c r="B316" s="301">
        <v>400</v>
      </c>
      <c r="C316" s="307" t="s">
        <v>75</v>
      </c>
      <c r="D316" s="307" t="s">
        <v>16</v>
      </c>
      <c r="E316" s="301" t="s">
        <v>253</v>
      </c>
      <c r="F316" s="301">
        <v>600</v>
      </c>
      <c r="G316" s="336">
        <v>9790.6</v>
      </c>
      <c r="H316" s="69"/>
      <c r="I316" s="46"/>
      <c r="J316" s="29"/>
      <c r="K316" s="29"/>
      <c r="L316" s="29"/>
      <c r="M316" s="29"/>
      <c r="N316" s="47"/>
      <c r="O316" s="29"/>
      <c r="P316" s="29"/>
    </row>
    <row r="317" spans="1:16" ht="15" customHeight="1" x14ac:dyDescent="0.2">
      <c r="A317" s="315" t="s">
        <v>254</v>
      </c>
      <c r="B317" s="301">
        <v>400</v>
      </c>
      <c r="C317" s="307" t="s">
        <v>75</v>
      </c>
      <c r="D317" s="307" t="s">
        <v>16</v>
      </c>
      <c r="E317" s="301" t="s">
        <v>255</v>
      </c>
      <c r="F317" s="301"/>
      <c r="G317" s="336">
        <f>G318</f>
        <v>2147</v>
      </c>
      <c r="H317" s="69">
        <f t="shared" si="95"/>
        <v>0</v>
      </c>
      <c r="I317" s="46">
        <f t="shared" si="95"/>
        <v>0</v>
      </c>
      <c r="J317" s="53">
        <f t="shared" si="95"/>
        <v>0</v>
      </c>
      <c r="K317" s="53">
        <f t="shared" si="95"/>
        <v>0</v>
      </c>
      <c r="L317" s="53">
        <f t="shared" si="95"/>
        <v>0</v>
      </c>
      <c r="M317" s="53">
        <f t="shared" si="95"/>
        <v>0</v>
      </c>
      <c r="N317" s="54">
        <f t="shared" si="95"/>
        <v>0</v>
      </c>
      <c r="O317" s="53">
        <f t="shared" si="95"/>
        <v>0</v>
      </c>
      <c r="P317" s="53">
        <f t="shared" si="95"/>
        <v>0</v>
      </c>
    </row>
    <row r="318" spans="1:16" ht="27" customHeight="1" x14ac:dyDescent="0.2">
      <c r="A318" s="311" t="s">
        <v>24</v>
      </c>
      <c r="B318" s="301">
        <v>400</v>
      </c>
      <c r="C318" s="307" t="s">
        <v>75</v>
      </c>
      <c r="D318" s="307" t="s">
        <v>16</v>
      </c>
      <c r="E318" s="301" t="s">
        <v>255</v>
      </c>
      <c r="F318" s="301">
        <v>200</v>
      </c>
      <c r="G318" s="336">
        <v>2147</v>
      </c>
      <c r="H318" s="69"/>
      <c r="I318" s="46"/>
      <c r="J318" s="29"/>
      <c r="K318" s="29"/>
      <c r="L318" s="29"/>
      <c r="M318" s="29"/>
      <c r="N318" s="47"/>
      <c r="O318" s="29"/>
      <c r="P318" s="29"/>
    </row>
    <row r="319" spans="1:16" ht="25.5" customHeight="1" x14ac:dyDescent="0.2">
      <c r="A319" s="200" t="s">
        <v>559</v>
      </c>
      <c r="B319" s="330">
        <v>400</v>
      </c>
      <c r="C319" s="331" t="s">
        <v>75</v>
      </c>
      <c r="D319" s="331" t="s">
        <v>16</v>
      </c>
      <c r="E319" s="330" t="s">
        <v>256</v>
      </c>
      <c r="F319" s="330"/>
      <c r="G319" s="351">
        <f>G320</f>
        <v>92</v>
      </c>
      <c r="H319" s="69">
        <f t="shared" ref="H319:P319" si="96">SUM(H320)</f>
        <v>0</v>
      </c>
      <c r="I319" s="46">
        <f t="shared" si="96"/>
        <v>0</v>
      </c>
      <c r="J319" s="53">
        <f t="shared" si="96"/>
        <v>0</v>
      </c>
      <c r="K319" s="53">
        <f t="shared" si="96"/>
        <v>0</v>
      </c>
      <c r="L319" s="53">
        <f t="shared" si="96"/>
        <v>0</v>
      </c>
      <c r="M319" s="53">
        <f t="shared" si="96"/>
        <v>0</v>
      </c>
      <c r="N319" s="54">
        <f t="shared" si="96"/>
        <v>0</v>
      </c>
      <c r="O319" s="53">
        <f t="shared" si="96"/>
        <v>0</v>
      </c>
      <c r="P319" s="53">
        <f t="shared" si="96"/>
        <v>0</v>
      </c>
    </row>
    <row r="320" spans="1:16" ht="57" customHeight="1" x14ac:dyDescent="0.2">
      <c r="A320" s="315" t="s">
        <v>257</v>
      </c>
      <c r="B320" s="219">
        <v>400</v>
      </c>
      <c r="C320" s="220" t="s">
        <v>75</v>
      </c>
      <c r="D320" s="220" t="s">
        <v>16</v>
      </c>
      <c r="E320" s="219" t="s">
        <v>258</v>
      </c>
      <c r="F320" s="219"/>
      <c r="G320" s="336">
        <f>G321</f>
        <v>92</v>
      </c>
      <c r="H320" s="69"/>
      <c r="I320" s="46"/>
      <c r="J320" s="29"/>
      <c r="K320" s="29"/>
      <c r="L320" s="29"/>
      <c r="M320" s="29"/>
      <c r="N320" s="47"/>
      <c r="O320" s="29"/>
      <c r="P320" s="29"/>
    </row>
    <row r="321" spans="1:16" ht="28.5" customHeight="1" x14ac:dyDescent="0.2">
      <c r="A321" s="311" t="s">
        <v>24</v>
      </c>
      <c r="B321" s="219">
        <v>400</v>
      </c>
      <c r="C321" s="220" t="s">
        <v>75</v>
      </c>
      <c r="D321" s="220" t="s">
        <v>16</v>
      </c>
      <c r="E321" s="219" t="s">
        <v>258</v>
      </c>
      <c r="F321" s="219">
        <v>200</v>
      </c>
      <c r="G321" s="336">
        <v>92</v>
      </c>
      <c r="H321" s="69">
        <f t="shared" ref="H321:P321" si="97">SUM(H336)</f>
        <v>0</v>
      </c>
      <c r="I321" s="46">
        <f t="shared" si="97"/>
        <v>0</v>
      </c>
      <c r="J321" s="29">
        <f t="shared" si="97"/>
        <v>0</v>
      </c>
      <c r="K321" s="29">
        <f t="shared" si="97"/>
        <v>0</v>
      </c>
      <c r="L321" s="29">
        <f t="shared" si="97"/>
        <v>0</v>
      </c>
      <c r="M321" s="29">
        <f t="shared" si="97"/>
        <v>0</v>
      </c>
      <c r="N321" s="47">
        <f t="shared" si="97"/>
        <v>0</v>
      </c>
      <c r="O321" s="29">
        <f t="shared" si="97"/>
        <v>0</v>
      </c>
      <c r="P321" s="29">
        <f t="shared" si="97"/>
        <v>0</v>
      </c>
    </row>
    <row r="322" spans="1:16" ht="27" customHeight="1" x14ac:dyDescent="0.2">
      <c r="A322" s="386" t="s">
        <v>545</v>
      </c>
      <c r="B322" s="387">
        <v>400</v>
      </c>
      <c r="C322" s="388" t="s">
        <v>75</v>
      </c>
      <c r="D322" s="388" t="s">
        <v>16</v>
      </c>
      <c r="E322" s="387" t="s">
        <v>546</v>
      </c>
      <c r="F322" s="387"/>
      <c r="G322" s="351">
        <f>G323</f>
        <v>7218.7</v>
      </c>
      <c r="H322" s="69"/>
      <c r="I322" s="46"/>
      <c r="J322" s="29"/>
      <c r="K322" s="29"/>
      <c r="L322" s="29"/>
      <c r="M322" s="29"/>
      <c r="N322" s="47"/>
      <c r="O322" s="29"/>
      <c r="P322" s="29"/>
    </row>
    <row r="323" spans="1:16" ht="30.75" customHeight="1" x14ac:dyDescent="0.2">
      <c r="A323" s="390" t="s">
        <v>547</v>
      </c>
      <c r="B323" s="387">
        <v>400</v>
      </c>
      <c r="C323" s="388" t="s">
        <v>75</v>
      </c>
      <c r="D323" s="388" t="s">
        <v>16</v>
      </c>
      <c r="E323" s="387" t="s">
        <v>548</v>
      </c>
      <c r="F323" s="387"/>
      <c r="G323" s="351">
        <f>G324</f>
        <v>7218.7</v>
      </c>
      <c r="H323" s="69"/>
      <c r="I323" s="46"/>
      <c r="J323" s="29"/>
      <c r="K323" s="29"/>
      <c r="L323" s="29"/>
      <c r="M323" s="29"/>
      <c r="N323" s="47"/>
      <c r="O323" s="29"/>
      <c r="P323" s="29"/>
    </row>
    <row r="324" spans="1:16" ht="24.75" customHeight="1" x14ac:dyDescent="0.2">
      <c r="A324" s="114" t="s">
        <v>550</v>
      </c>
      <c r="B324" s="209">
        <v>400</v>
      </c>
      <c r="C324" s="210" t="s">
        <v>75</v>
      </c>
      <c r="D324" s="210" t="s">
        <v>16</v>
      </c>
      <c r="E324" s="226" t="s">
        <v>549</v>
      </c>
      <c r="F324" s="209"/>
      <c r="G324" s="336">
        <f>G325</f>
        <v>7218.7</v>
      </c>
      <c r="H324" s="69"/>
      <c r="I324" s="46"/>
      <c r="J324" s="29"/>
      <c r="K324" s="29"/>
      <c r="L324" s="29"/>
      <c r="M324" s="29"/>
      <c r="N324" s="47"/>
      <c r="O324" s="29"/>
      <c r="P324" s="29"/>
    </row>
    <row r="325" spans="1:16" ht="25.5" customHeight="1" x14ac:dyDescent="0.2">
      <c r="A325" s="263" t="s">
        <v>24</v>
      </c>
      <c r="B325" s="264">
        <v>400</v>
      </c>
      <c r="C325" s="265" t="s">
        <v>75</v>
      </c>
      <c r="D325" s="265" t="s">
        <v>16</v>
      </c>
      <c r="E325" s="276" t="s">
        <v>549</v>
      </c>
      <c r="F325" s="264">
        <v>200</v>
      </c>
      <c r="G325" s="337">
        <v>7218.7</v>
      </c>
      <c r="H325" s="69"/>
      <c r="I325" s="46"/>
      <c r="J325" s="29"/>
      <c r="K325" s="29"/>
      <c r="L325" s="29"/>
      <c r="M325" s="29"/>
      <c r="N325" s="47"/>
      <c r="O325" s="29"/>
      <c r="P325" s="29"/>
    </row>
    <row r="326" spans="1:16" ht="13.5" customHeight="1" x14ac:dyDescent="0.2">
      <c r="A326" s="379" t="s">
        <v>597</v>
      </c>
      <c r="B326" s="73">
        <v>400</v>
      </c>
      <c r="C326" s="74" t="s">
        <v>75</v>
      </c>
      <c r="D326" s="74" t="s">
        <v>75</v>
      </c>
      <c r="E326" s="73"/>
      <c r="F326" s="333"/>
      <c r="G326" s="380">
        <f>G327</f>
        <v>710</v>
      </c>
      <c r="H326" s="69"/>
      <c r="I326" s="46"/>
      <c r="J326" s="29"/>
      <c r="K326" s="29"/>
      <c r="L326" s="29"/>
      <c r="M326" s="29"/>
      <c r="N326" s="47"/>
      <c r="O326" s="29"/>
      <c r="P326" s="29"/>
    </row>
    <row r="327" spans="1:16" ht="25.5" customHeight="1" x14ac:dyDescent="0.2">
      <c r="A327" s="376" t="s">
        <v>177</v>
      </c>
      <c r="B327" s="73">
        <v>400</v>
      </c>
      <c r="C327" s="74" t="s">
        <v>75</v>
      </c>
      <c r="D327" s="74" t="s">
        <v>75</v>
      </c>
      <c r="E327" s="73" t="s">
        <v>178</v>
      </c>
      <c r="F327" s="298"/>
      <c r="G327" s="380">
        <f>G328</f>
        <v>710</v>
      </c>
      <c r="H327" s="69"/>
      <c r="I327" s="46"/>
      <c r="J327" s="29"/>
      <c r="K327" s="29"/>
      <c r="L327" s="29"/>
      <c r="M327" s="29"/>
      <c r="N327" s="47"/>
      <c r="O327" s="29"/>
      <c r="P327" s="29"/>
    </row>
    <row r="328" spans="1:16" ht="25.5" customHeight="1" x14ac:dyDescent="0.2">
      <c r="A328" s="376" t="s">
        <v>245</v>
      </c>
      <c r="B328" s="73">
        <v>400</v>
      </c>
      <c r="C328" s="74" t="s">
        <v>75</v>
      </c>
      <c r="D328" s="74" t="s">
        <v>75</v>
      </c>
      <c r="E328" s="73" t="s">
        <v>180</v>
      </c>
      <c r="F328" s="298"/>
      <c r="G328" s="380">
        <f>G329</f>
        <v>710</v>
      </c>
      <c r="H328" s="69"/>
      <c r="I328" s="46"/>
      <c r="J328" s="29"/>
      <c r="K328" s="29"/>
      <c r="L328" s="29"/>
      <c r="M328" s="29"/>
      <c r="N328" s="47"/>
      <c r="O328" s="29"/>
      <c r="P328" s="29"/>
    </row>
    <row r="329" spans="1:16" ht="25.5" customHeight="1" x14ac:dyDescent="0.2">
      <c r="A329" s="375" t="s">
        <v>181</v>
      </c>
      <c r="B329" s="73">
        <v>400</v>
      </c>
      <c r="C329" s="74" t="s">
        <v>75</v>
      </c>
      <c r="D329" s="74" t="s">
        <v>75</v>
      </c>
      <c r="E329" s="73" t="s">
        <v>182</v>
      </c>
      <c r="F329" s="298"/>
      <c r="G329" s="380">
        <f>G332+G334+G330</f>
        <v>710</v>
      </c>
      <c r="H329" s="69"/>
      <c r="I329" s="46"/>
      <c r="J329" s="29"/>
      <c r="K329" s="29"/>
      <c r="L329" s="29"/>
      <c r="M329" s="29"/>
      <c r="N329" s="47"/>
      <c r="O329" s="29"/>
      <c r="P329" s="29"/>
    </row>
    <row r="330" spans="1:16" ht="39.75" customHeight="1" x14ac:dyDescent="0.2">
      <c r="A330" s="464" t="s">
        <v>648</v>
      </c>
      <c r="B330" s="202">
        <v>400</v>
      </c>
      <c r="C330" s="203" t="s">
        <v>75</v>
      </c>
      <c r="D330" s="203" t="s">
        <v>75</v>
      </c>
      <c r="E330" s="202" t="s">
        <v>649</v>
      </c>
      <c r="F330" s="453"/>
      <c r="G330" s="374">
        <f>G331</f>
        <v>300</v>
      </c>
      <c r="H330" s="69"/>
      <c r="I330" s="46"/>
      <c r="J330" s="29"/>
      <c r="K330" s="29"/>
      <c r="L330" s="29"/>
      <c r="M330" s="29"/>
      <c r="N330" s="47"/>
      <c r="O330" s="29"/>
      <c r="P330" s="29"/>
    </row>
    <row r="331" spans="1:16" ht="25.5" customHeight="1" x14ac:dyDescent="0.2">
      <c r="A331" s="471" t="s">
        <v>24</v>
      </c>
      <c r="B331" s="202">
        <v>400</v>
      </c>
      <c r="C331" s="203" t="s">
        <v>75</v>
      </c>
      <c r="D331" s="203" t="s">
        <v>75</v>
      </c>
      <c r="E331" s="202" t="s">
        <v>649</v>
      </c>
      <c r="F331" s="453">
        <v>200</v>
      </c>
      <c r="G331" s="374">
        <v>300</v>
      </c>
      <c r="H331" s="69"/>
      <c r="I331" s="46"/>
      <c r="J331" s="29"/>
      <c r="K331" s="29"/>
      <c r="L331" s="29"/>
      <c r="M331" s="29"/>
      <c r="N331" s="47"/>
      <c r="O331" s="29"/>
      <c r="P331" s="29"/>
    </row>
    <row r="332" spans="1:16" ht="25.5" customHeight="1" x14ac:dyDescent="0.2">
      <c r="A332" s="377" t="s">
        <v>598</v>
      </c>
      <c r="B332" s="63">
        <v>400</v>
      </c>
      <c r="C332" s="64" t="s">
        <v>75</v>
      </c>
      <c r="D332" s="64" t="s">
        <v>75</v>
      </c>
      <c r="E332" s="63" t="s">
        <v>599</v>
      </c>
      <c r="F332" s="298"/>
      <c r="G332" s="374">
        <f>G333</f>
        <v>400</v>
      </c>
      <c r="H332" s="69"/>
      <c r="I332" s="46"/>
      <c r="J332" s="29"/>
      <c r="K332" s="29"/>
      <c r="L332" s="29"/>
      <c r="M332" s="29"/>
      <c r="N332" s="47"/>
      <c r="O332" s="29"/>
      <c r="P332" s="29"/>
    </row>
    <row r="333" spans="1:16" ht="25.5" customHeight="1" x14ac:dyDescent="0.2">
      <c r="A333" s="378" t="s">
        <v>24</v>
      </c>
      <c r="B333" s="63">
        <v>400</v>
      </c>
      <c r="C333" s="64" t="s">
        <v>75</v>
      </c>
      <c r="D333" s="64" t="s">
        <v>75</v>
      </c>
      <c r="E333" s="63" t="s">
        <v>599</v>
      </c>
      <c r="F333" s="298">
        <v>200</v>
      </c>
      <c r="G333" s="374">
        <v>400</v>
      </c>
      <c r="H333" s="69"/>
      <c r="I333" s="46"/>
      <c r="J333" s="29"/>
      <c r="K333" s="29"/>
      <c r="L333" s="29"/>
      <c r="M333" s="29"/>
      <c r="N333" s="47"/>
      <c r="O333" s="29"/>
      <c r="P333" s="29"/>
    </row>
    <row r="334" spans="1:16" ht="25.5" customHeight="1" x14ac:dyDescent="0.2">
      <c r="A334" s="377" t="s">
        <v>610</v>
      </c>
      <c r="B334" s="63">
        <v>400</v>
      </c>
      <c r="C334" s="64" t="s">
        <v>75</v>
      </c>
      <c r="D334" s="64" t="s">
        <v>75</v>
      </c>
      <c r="E334" s="63" t="s">
        <v>621</v>
      </c>
      <c r="F334" s="298"/>
      <c r="G334" s="374">
        <f>G335</f>
        <v>10</v>
      </c>
      <c r="H334" s="69"/>
      <c r="I334" s="46"/>
      <c r="J334" s="29"/>
      <c r="K334" s="29"/>
      <c r="L334" s="29"/>
      <c r="M334" s="29"/>
      <c r="N334" s="47"/>
      <c r="O334" s="29"/>
      <c r="P334" s="29"/>
    </row>
    <row r="335" spans="1:16" ht="25.5" customHeight="1" x14ac:dyDescent="0.2">
      <c r="A335" s="378" t="s">
        <v>24</v>
      </c>
      <c r="B335" s="63">
        <v>400</v>
      </c>
      <c r="C335" s="64" t="s">
        <v>75</v>
      </c>
      <c r="D335" s="64" t="s">
        <v>75</v>
      </c>
      <c r="E335" s="63" t="s">
        <v>621</v>
      </c>
      <c r="F335" s="298">
        <v>200</v>
      </c>
      <c r="G335" s="374">
        <v>10</v>
      </c>
      <c r="H335" s="69"/>
      <c r="I335" s="46"/>
      <c r="J335" s="29"/>
      <c r="K335" s="29"/>
      <c r="L335" s="29"/>
      <c r="M335" s="29"/>
      <c r="N335" s="47"/>
      <c r="O335" s="29"/>
      <c r="P335" s="29"/>
    </row>
    <row r="336" spans="1:16" ht="16.5" customHeight="1" thickBot="1" x14ac:dyDescent="0.25">
      <c r="A336" s="370" t="s">
        <v>259</v>
      </c>
      <c r="B336" s="371">
        <v>400</v>
      </c>
      <c r="C336" s="372" t="s">
        <v>260</v>
      </c>
      <c r="D336" s="372"/>
      <c r="E336" s="371"/>
      <c r="F336" s="371"/>
      <c r="G336" s="373">
        <f t="shared" ref="G336:G341" si="98">G337</f>
        <v>4939</v>
      </c>
      <c r="H336" s="69"/>
      <c r="I336" s="46"/>
      <c r="J336" s="29"/>
      <c r="K336" s="29"/>
      <c r="L336" s="29"/>
      <c r="M336" s="29"/>
      <c r="N336" s="47"/>
      <c r="O336" s="29"/>
      <c r="P336" s="29"/>
    </row>
    <row r="337" spans="1:16" ht="13.5" customHeight="1" thickBot="1" x14ac:dyDescent="0.25">
      <c r="A337" s="266" t="s">
        <v>261</v>
      </c>
      <c r="B337" s="249">
        <v>400</v>
      </c>
      <c r="C337" s="250" t="s">
        <v>260</v>
      </c>
      <c r="D337" s="250" t="s">
        <v>35</v>
      </c>
      <c r="E337" s="249"/>
      <c r="F337" s="249"/>
      <c r="G337" s="334">
        <f t="shared" si="98"/>
        <v>4939</v>
      </c>
      <c r="H337" s="69">
        <f t="shared" ref="H337:P337" si="99">SUM(H338)</f>
        <v>0</v>
      </c>
      <c r="I337" s="46">
        <f t="shared" si="99"/>
        <v>0</v>
      </c>
      <c r="J337" s="29">
        <f t="shared" si="99"/>
        <v>0</v>
      </c>
      <c r="K337" s="29">
        <f t="shared" si="99"/>
        <v>0</v>
      </c>
      <c r="L337" s="29">
        <f t="shared" si="99"/>
        <v>0</v>
      </c>
      <c r="M337" s="29">
        <f t="shared" si="99"/>
        <v>0</v>
      </c>
      <c r="N337" s="47">
        <f t="shared" si="99"/>
        <v>0</v>
      </c>
      <c r="O337" s="29">
        <f t="shared" si="99"/>
        <v>0</v>
      </c>
      <c r="P337" s="29">
        <f t="shared" si="99"/>
        <v>0</v>
      </c>
    </row>
    <row r="338" spans="1:16" ht="38.25" customHeight="1" x14ac:dyDescent="0.2">
      <c r="A338" s="187" t="s">
        <v>177</v>
      </c>
      <c r="B338" s="244">
        <v>400</v>
      </c>
      <c r="C338" s="245" t="s">
        <v>260</v>
      </c>
      <c r="D338" s="245" t="s">
        <v>35</v>
      </c>
      <c r="E338" s="244" t="s">
        <v>178</v>
      </c>
      <c r="F338" s="244"/>
      <c r="G338" s="341">
        <f t="shared" si="98"/>
        <v>4939</v>
      </c>
      <c r="H338" s="69"/>
      <c r="I338" s="46"/>
      <c r="J338" s="29"/>
      <c r="K338" s="29"/>
      <c r="L338" s="29"/>
      <c r="M338" s="29"/>
      <c r="N338" s="47"/>
      <c r="O338" s="29"/>
      <c r="P338" s="29"/>
    </row>
    <row r="339" spans="1:16" ht="40.5" customHeight="1" x14ac:dyDescent="0.2">
      <c r="A339" s="200" t="s">
        <v>225</v>
      </c>
      <c r="B339" s="330">
        <v>400</v>
      </c>
      <c r="C339" s="331" t="s">
        <v>260</v>
      </c>
      <c r="D339" s="331" t="s">
        <v>35</v>
      </c>
      <c r="E339" s="330" t="s">
        <v>226</v>
      </c>
      <c r="F339" s="330"/>
      <c r="G339" s="351">
        <f t="shared" si="98"/>
        <v>4939</v>
      </c>
      <c r="H339" s="69">
        <f t="shared" ref="H339:P339" si="100">SUM(H340)</f>
        <v>0</v>
      </c>
      <c r="I339" s="46">
        <f t="shared" si="100"/>
        <v>0</v>
      </c>
      <c r="J339" s="29">
        <f t="shared" si="100"/>
        <v>0</v>
      </c>
      <c r="K339" s="29">
        <f t="shared" si="100"/>
        <v>0</v>
      </c>
      <c r="L339" s="29">
        <f t="shared" si="100"/>
        <v>0</v>
      </c>
      <c r="M339" s="29">
        <f t="shared" si="100"/>
        <v>0</v>
      </c>
      <c r="N339" s="47">
        <f t="shared" si="100"/>
        <v>0</v>
      </c>
      <c r="O339" s="29">
        <f t="shared" si="100"/>
        <v>0</v>
      </c>
      <c r="P339" s="29">
        <f t="shared" si="100"/>
        <v>0</v>
      </c>
    </row>
    <row r="340" spans="1:16" ht="39.75" customHeight="1" x14ac:dyDescent="0.2">
      <c r="A340" s="200" t="s">
        <v>262</v>
      </c>
      <c r="B340" s="330">
        <v>400</v>
      </c>
      <c r="C340" s="331" t="s">
        <v>260</v>
      </c>
      <c r="D340" s="331" t="s">
        <v>35</v>
      </c>
      <c r="E340" s="330" t="s">
        <v>263</v>
      </c>
      <c r="F340" s="330"/>
      <c r="G340" s="351">
        <f t="shared" si="98"/>
        <v>4939</v>
      </c>
      <c r="H340" s="69"/>
      <c r="I340" s="46"/>
      <c r="J340" s="29"/>
      <c r="K340" s="29"/>
      <c r="L340" s="55"/>
      <c r="M340" s="29"/>
      <c r="N340" s="47"/>
      <c r="O340" s="29"/>
      <c r="P340" s="29"/>
    </row>
    <row r="341" spans="1:16" ht="27.75" customHeight="1" x14ac:dyDescent="0.2">
      <c r="A341" s="315" t="s">
        <v>264</v>
      </c>
      <c r="B341" s="301">
        <v>400</v>
      </c>
      <c r="C341" s="307" t="s">
        <v>260</v>
      </c>
      <c r="D341" s="307" t="s">
        <v>35</v>
      </c>
      <c r="E341" s="301" t="s">
        <v>265</v>
      </c>
      <c r="F341" s="301"/>
      <c r="G341" s="336">
        <f t="shared" si="98"/>
        <v>4939</v>
      </c>
      <c r="H341" s="69">
        <f t="shared" ref="H341:P341" si="101">SUM(H342)</f>
        <v>0</v>
      </c>
      <c r="I341" s="46">
        <f t="shared" si="101"/>
        <v>0</v>
      </c>
      <c r="J341" s="29">
        <f t="shared" si="101"/>
        <v>0</v>
      </c>
      <c r="K341" s="29">
        <f t="shared" si="101"/>
        <v>0</v>
      </c>
      <c r="L341" s="29">
        <f t="shared" si="101"/>
        <v>0</v>
      </c>
      <c r="M341" s="29">
        <f t="shared" si="101"/>
        <v>0</v>
      </c>
      <c r="N341" s="47">
        <f t="shared" si="101"/>
        <v>0</v>
      </c>
      <c r="O341" s="29">
        <f t="shared" si="101"/>
        <v>0</v>
      </c>
      <c r="P341" s="29">
        <f t="shared" si="101"/>
        <v>0</v>
      </c>
    </row>
    <row r="342" spans="1:16" ht="31.5" customHeight="1" thickBot="1" x14ac:dyDescent="0.25">
      <c r="A342" s="313" t="s">
        <v>24</v>
      </c>
      <c r="B342" s="302">
        <v>400</v>
      </c>
      <c r="C342" s="308" t="s">
        <v>260</v>
      </c>
      <c r="D342" s="308" t="s">
        <v>35</v>
      </c>
      <c r="E342" s="302" t="s">
        <v>265</v>
      </c>
      <c r="F342" s="302">
        <v>200</v>
      </c>
      <c r="G342" s="337">
        <v>4939</v>
      </c>
      <c r="H342" s="69"/>
      <c r="I342" s="46"/>
      <c r="J342" s="29"/>
      <c r="K342" s="29"/>
      <c r="L342" s="29"/>
      <c r="M342" s="29"/>
      <c r="N342" s="47"/>
      <c r="O342" s="29"/>
      <c r="P342" s="29"/>
    </row>
    <row r="343" spans="1:16" ht="16.5" thickBot="1" x14ac:dyDescent="0.25">
      <c r="A343" s="271" t="s">
        <v>266</v>
      </c>
      <c r="B343" s="243">
        <v>400</v>
      </c>
      <c r="C343" s="252" t="s">
        <v>267</v>
      </c>
      <c r="D343" s="252"/>
      <c r="E343" s="243"/>
      <c r="F343" s="243"/>
      <c r="G343" s="297">
        <f>G344+G350</f>
        <v>14186.8</v>
      </c>
      <c r="H343" s="69">
        <f t="shared" ref="H343:P343" si="102">SUM(H344+H345)</f>
        <v>935</v>
      </c>
      <c r="I343" s="46">
        <f t="shared" si="102"/>
        <v>0</v>
      </c>
      <c r="J343" s="29">
        <f t="shared" si="102"/>
        <v>0</v>
      </c>
      <c r="K343" s="29">
        <f t="shared" si="102"/>
        <v>0</v>
      </c>
      <c r="L343" s="29">
        <f t="shared" si="102"/>
        <v>0</v>
      </c>
      <c r="M343" s="29">
        <f t="shared" si="102"/>
        <v>0</v>
      </c>
      <c r="N343" s="47">
        <f t="shared" si="102"/>
        <v>0</v>
      </c>
      <c r="O343" s="29">
        <f t="shared" si="102"/>
        <v>0</v>
      </c>
      <c r="P343" s="29">
        <f t="shared" si="102"/>
        <v>0</v>
      </c>
    </row>
    <row r="344" spans="1:16" ht="15.75" customHeight="1" thickBot="1" x14ac:dyDescent="0.25">
      <c r="A344" s="266" t="s">
        <v>268</v>
      </c>
      <c r="B344" s="249">
        <v>400</v>
      </c>
      <c r="C344" s="250" t="s">
        <v>267</v>
      </c>
      <c r="D344" s="250" t="s">
        <v>16</v>
      </c>
      <c r="E344" s="249"/>
      <c r="F344" s="249"/>
      <c r="G344" s="334">
        <f>G345</f>
        <v>13064.1</v>
      </c>
      <c r="H344" s="69">
        <v>935</v>
      </c>
      <c r="I344" s="46"/>
      <c r="J344" s="29"/>
      <c r="K344" s="29"/>
      <c r="L344" s="29"/>
      <c r="M344" s="29"/>
      <c r="N344" s="47"/>
      <c r="O344" s="29"/>
      <c r="P344" s="29"/>
    </row>
    <row r="345" spans="1:16" ht="40.5" customHeight="1" x14ac:dyDescent="0.2">
      <c r="A345" s="187" t="s">
        <v>83</v>
      </c>
      <c r="B345" s="244">
        <v>400</v>
      </c>
      <c r="C345" s="245" t="s">
        <v>267</v>
      </c>
      <c r="D345" s="245" t="s">
        <v>16</v>
      </c>
      <c r="E345" s="244" t="s">
        <v>84</v>
      </c>
      <c r="F345" s="244"/>
      <c r="G345" s="341">
        <f>G346</f>
        <v>13064.1</v>
      </c>
      <c r="H345" s="69"/>
      <c r="I345" s="46"/>
      <c r="J345" s="29"/>
      <c r="K345" s="29"/>
      <c r="L345" s="29"/>
      <c r="M345" s="29"/>
      <c r="N345" s="47"/>
      <c r="O345" s="29"/>
      <c r="P345" s="29"/>
    </row>
    <row r="346" spans="1:16" ht="27.75" customHeight="1" x14ac:dyDescent="0.2">
      <c r="A346" s="328" t="s">
        <v>269</v>
      </c>
      <c r="B346" s="330">
        <v>400</v>
      </c>
      <c r="C346" s="331" t="s">
        <v>267</v>
      </c>
      <c r="D346" s="331" t="s">
        <v>16</v>
      </c>
      <c r="E346" s="330" t="s">
        <v>270</v>
      </c>
      <c r="F346" s="330"/>
      <c r="G346" s="351">
        <f>G347</f>
        <v>13064.1</v>
      </c>
      <c r="H346" s="69">
        <f>SUM(H347+H348)</f>
        <v>0</v>
      </c>
      <c r="I346" s="46">
        <f>SUM(I347+I348)</f>
        <v>0</v>
      </c>
      <c r="J346" s="29">
        <f t="shared" ref="J346:P346" si="103">SUM(J347+J348)</f>
        <v>0</v>
      </c>
      <c r="K346" s="29">
        <f t="shared" si="103"/>
        <v>0</v>
      </c>
      <c r="L346" s="29">
        <f t="shared" si="103"/>
        <v>0</v>
      </c>
      <c r="M346" s="29">
        <f t="shared" si="103"/>
        <v>0</v>
      </c>
      <c r="N346" s="47">
        <f t="shared" si="103"/>
        <v>0</v>
      </c>
      <c r="O346" s="29">
        <f t="shared" si="103"/>
        <v>0</v>
      </c>
      <c r="P346" s="29">
        <f t="shared" si="103"/>
        <v>0</v>
      </c>
    </row>
    <row r="347" spans="1:16" ht="25.5" customHeight="1" x14ac:dyDescent="0.2">
      <c r="A347" s="200" t="s">
        <v>271</v>
      </c>
      <c r="B347" s="330">
        <v>400</v>
      </c>
      <c r="C347" s="331" t="s">
        <v>267</v>
      </c>
      <c r="D347" s="331" t="s">
        <v>16</v>
      </c>
      <c r="E347" s="330" t="s">
        <v>272</v>
      </c>
      <c r="F347" s="330"/>
      <c r="G347" s="351">
        <f>G348</f>
        <v>13064.1</v>
      </c>
      <c r="H347" s="69"/>
      <c r="I347" s="46"/>
      <c r="J347" s="29"/>
      <c r="K347" s="29"/>
      <c r="L347" s="29"/>
      <c r="M347" s="29"/>
      <c r="N347" s="47"/>
      <c r="O347" s="29"/>
      <c r="P347" s="29"/>
    </row>
    <row r="348" spans="1:16" ht="43.5" customHeight="1" x14ac:dyDescent="0.2">
      <c r="A348" s="312" t="s">
        <v>273</v>
      </c>
      <c r="B348" s="301">
        <v>400</v>
      </c>
      <c r="C348" s="307" t="s">
        <v>267</v>
      </c>
      <c r="D348" s="307" t="s">
        <v>16</v>
      </c>
      <c r="E348" s="301" t="s">
        <v>274</v>
      </c>
      <c r="F348" s="301"/>
      <c r="G348" s="336">
        <f>G349</f>
        <v>13064.1</v>
      </c>
      <c r="H348" s="69">
        <f t="shared" ref="H348:P348" si="104">SUM(H349)</f>
        <v>0</v>
      </c>
      <c r="I348" s="46">
        <f t="shared" si="104"/>
        <v>0</v>
      </c>
      <c r="J348" s="29">
        <f t="shared" si="104"/>
        <v>0</v>
      </c>
      <c r="K348" s="29">
        <f t="shared" si="104"/>
        <v>0</v>
      </c>
      <c r="L348" s="29">
        <f t="shared" si="104"/>
        <v>0</v>
      </c>
      <c r="M348" s="29">
        <f t="shared" si="104"/>
        <v>0</v>
      </c>
      <c r="N348" s="47">
        <f t="shared" si="104"/>
        <v>0</v>
      </c>
      <c r="O348" s="29">
        <f t="shared" si="104"/>
        <v>0</v>
      </c>
      <c r="P348" s="29">
        <f t="shared" si="104"/>
        <v>0</v>
      </c>
    </row>
    <row r="349" spans="1:16" ht="30" customHeight="1" thickBot="1" x14ac:dyDescent="0.25">
      <c r="A349" s="277" t="s">
        <v>101</v>
      </c>
      <c r="B349" s="302">
        <v>400</v>
      </c>
      <c r="C349" s="308" t="s">
        <v>267</v>
      </c>
      <c r="D349" s="308" t="s">
        <v>16</v>
      </c>
      <c r="E349" s="302" t="s">
        <v>274</v>
      </c>
      <c r="F349" s="302">
        <v>600</v>
      </c>
      <c r="G349" s="337">
        <v>13064.1</v>
      </c>
      <c r="H349" s="69"/>
      <c r="I349" s="46"/>
      <c r="J349" s="29"/>
      <c r="K349" s="29"/>
      <c r="L349" s="29"/>
      <c r="M349" s="29"/>
      <c r="N349" s="47"/>
      <c r="O349" s="29"/>
      <c r="P349" s="29"/>
    </row>
    <row r="350" spans="1:16" ht="15.75" customHeight="1" thickBot="1" x14ac:dyDescent="0.25">
      <c r="A350" s="266" t="s">
        <v>275</v>
      </c>
      <c r="B350" s="249">
        <v>400</v>
      </c>
      <c r="C350" s="250" t="s">
        <v>267</v>
      </c>
      <c r="D350" s="250" t="s">
        <v>267</v>
      </c>
      <c r="E350" s="249"/>
      <c r="F350" s="249"/>
      <c r="G350" s="334">
        <f>G351</f>
        <v>1122.6999999999998</v>
      </c>
      <c r="H350" s="69">
        <f t="shared" ref="H350:P350" si="105">SUM(H351)</f>
        <v>0</v>
      </c>
      <c r="I350" s="46">
        <f t="shared" si="105"/>
        <v>0</v>
      </c>
      <c r="J350" s="29">
        <f t="shared" si="105"/>
        <v>0</v>
      </c>
      <c r="K350" s="29">
        <f t="shared" si="105"/>
        <v>0</v>
      </c>
      <c r="L350" s="29">
        <f t="shared" si="105"/>
        <v>0</v>
      </c>
      <c r="M350" s="29">
        <f t="shared" si="105"/>
        <v>0</v>
      </c>
      <c r="N350" s="47">
        <f t="shared" si="105"/>
        <v>0</v>
      </c>
      <c r="O350" s="29">
        <f t="shared" si="105"/>
        <v>0</v>
      </c>
      <c r="P350" s="29">
        <f t="shared" si="105"/>
        <v>0</v>
      </c>
    </row>
    <row r="351" spans="1:16" ht="42" customHeight="1" x14ac:dyDescent="0.2">
      <c r="A351" s="187" t="s">
        <v>83</v>
      </c>
      <c r="B351" s="244">
        <v>400</v>
      </c>
      <c r="C351" s="245" t="s">
        <v>267</v>
      </c>
      <c r="D351" s="245" t="s">
        <v>267</v>
      </c>
      <c r="E351" s="244" t="s">
        <v>84</v>
      </c>
      <c r="F351" s="244"/>
      <c r="G351" s="341">
        <f>G352</f>
        <v>1122.6999999999998</v>
      </c>
      <c r="H351" s="69"/>
      <c r="I351" s="46"/>
      <c r="J351" s="29"/>
      <c r="K351" s="29"/>
      <c r="L351" s="29"/>
      <c r="M351" s="29"/>
      <c r="N351" s="47"/>
      <c r="O351" s="29"/>
      <c r="P351" s="29"/>
    </row>
    <row r="352" spans="1:16" ht="17.25" customHeight="1" x14ac:dyDescent="0.2">
      <c r="A352" s="530" t="s">
        <v>276</v>
      </c>
      <c r="B352" s="522">
        <v>400</v>
      </c>
      <c r="C352" s="525" t="s">
        <v>267</v>
      </c>
      <c r="D352" s="525" t="s">
        <v>267</v>
      </c>
      <c r="E352" s="523" t="s">
        <v>277</v>
      </c>
      <c r="F352" s="522"/>
      <c r="G352" s="515">
        <f>G354+G357</f>
        <v>1122.6999999999998</v>
      </c>
      <c r="H352" s="69">
        <f t="shared" ref="H352:P352" si="106">SUM(H353)</f>
        <v>0</v>
      </c>
      <c r="I352" s="56">
        <f t="shared" si="106"/>
        <v>0</v>
      </c>
      <c r="J352" s="57">
        <f t="shared" si="106"/>
        <v>0</v>
      </c>
      <c r="K352" s="57">
        <f t="shared" si="106"/>
        <v>0</v>
      </c>
      <c r="L352" s="57">
        <f t="shared" si="106"/>
        <v>0</v>
      </c>
      <c r="M352" s="29">
        <f t="shared" si="106"/>
        <v>0</v>
      </c>
      <c r="N352" s="47">
        <f t="shared" si="106"/>
        <v>0</v>
      </c>
      <c r="O352" s="29">
        <f t="shared" si="106"/>
        <v>0</v>
      </c>
      <c r="P352" s="29">
        <f t="shared" si="106"/>
        <v>0</v>
      </c>
    </row>
    <row r="353" spans="1:16" ht="12" hidden="1" customHeight="1" x14ac:dyDescent="0.2">
      <c r="A353" s="530"/>
      <c r="B353" s="522"/>
      <c r="C353" s="525"/>
      <c r="D353" s="525"/>
      <c r="E353" s="523"/>
      <c r="F353" s="522"/>
      <c r="G353" s="515"/>
      <c r="H353" s="69"/>
      <c r="I353" s="56"/>
      <c r="J353" s="57"/>
      <c r="K353" s="57"/>
      <c r="L353" s="57"/>
      <c r="M353" s="29"/>
      <c r="N353" s="47"/>
      <c r="O353" s="29"/>
      <c r="P353" s="29"/>
    </row>
    <row r="354" spans="1:16" ht="15.75" customHeight="1" x14ac:dyDescent="0.2">
      <c r="A354" s="314" t="s">
        <v>278</v>
      </c>
      <c r="B354" s="305">
        <v>400</v>
      </c>
      <c r="C354" s="310" t="s">
        <v>267</v>
      </c>
      <c r="D354" s="310" t="s">
        <v>267</v>
      </c>
      <c r="E354" s="305" t="s">
        <v>279</v>
      </c>
      <c r="F354" s="305"/>
      <c r="G354" s="335">
        <f>G355</f>
        <v>6.3</v>
      </c>
      <c r="H354" s="69">
        <f t="shared" ref="H354:P354" si="107">SUM(H355+H356)</f>
        <v>0</v>
      </c>
      <c r="I354" s="46">
        <f t="shared" si="107"/>
        <v>0</v>
      </c>
      <c r="J354" s="29">
        <f t="shared" si="107"/>
        <v>0</v>
      </c>
      <c r="K354" s="29">
        <f t="shared" si="107"/>
        <v>0</v>
      </c>
      <c r="L354" s="29">
        <f t="shared" si="107"/>
        <v>0</v>
      </c>
      <c r="M354" s="29">
        <f t="shared" si="107"/>
        <v>0</v>
      </c>
      <c r="N354" s="47">
        <f t="shared" si="107"/>
        <v>0</v>
      </c>
      <c r="O354" s="29">
        <f t="shared" si="107"/>
        <v>0</v>
      </c>
      <c r="P354" s="29">
        <f t="shared" si="107"/>
        <v>0</v>
      </c>
    </row>
    <row r="355" spans="1:16" ht="14.25" customHeight="1" x14ac:dyDescent="0.2">
      <c r="A355" s="312" t="s">
        <v>280</v>
      </c>
      <c r="B355" s="301">
        <v>400</v>
      </c>
      <c r="C355" s="307" t="s">
        <v>267</v>
      </c>
      <c r="D355" s="307" t="s">
        <v>267</v>
      </c>
      <c r="E355" s="219" t="s">
        <v>281</v>
      </c>
      <c r="F355" s="301"/>
      <c r="G355" s="336">
        <f>G356</f>
        <v>6.3</v>
      </c>
      <c r="H355" s="69"/>
      <c r="I355" s="46"/>
      <c r="J355" s="29"/>
      <c r="K355" s="29"/>
      <c r="L355" s="29"/>
      <c r="M355" s="29"/>
      <c r="N355" s="47"/>
      <c r="O355" s="29"/>
      <c r="P355" s="29"/>
    </row>
    <row r="356" spans="1:16" ht="27" customHeight="1" x14ac:dyDescent="0.2">
      <c r="A356" s="311" t="s">
        <v>101</v>
      </c>
      <c r="B356" s="301">
        <v>400</v>
      </c>
      <c r="C356" s="307" t="s">
        <v>267</v>
      </c>
      <c r="D356" s="307" t="s">
        <v>267</v>
      </c>
      <c r="E356" s="219" t="s">
        <v>281</v>
      </c>
      <c r="F356" s="301">
        <v>600</v>
      </c>
      <c r="G356" s="336">
        <v>6.3</v>
      </c>
      <c r="H356" s="69"/>
      <c r="I356" s="46"/>
      <c r="J356" s="29"/>
      <c r="K356" s="29"/>
      <c r="L356" s="29"/>
      <c r="M356" s="29"/>
      <c r="N356" s="47"/>
      <c r="O356" s="29"/>
      <c r="P356" s="29"/>
    </row>
    <row r="357" spans="1:16" ht="14.25" customHeight="1" x14ac:dyDescent="0.2">
      <c r="A357" s="314" t="s">
        <v>282</v>
      </c>
      <c r="B357" s="305">
        <v>400</v>
      </c>
      <c r="C357" s="310" t="s">
        <v>267</v>
      </c>
      <c r="D357" s="310" t="s">
        <v>267</v>
      </c>
      <c r="E357" s="305" t="s">
        <v>283</v>
      </c>
      <c r="F357" s="305"/>
      <c r="G357" s="335">
        <f>G358+G360</f>
        <v>1116.3999999999999</v>
      </c>
      <c r="H357" s="192">
        <f t="shared" ref="H357:P357" si="108">SUM(H358)</f>
        <v>0</v>
      </c>
      <c r="I357" s="44">
        <f t="shared" si="108"/>
        <v>0</v>
      </c>
      <c r="J357" s="28">
        <f t="shared" si="108"/>
        <v>0</v>
      </c>
      <c r="K357" s="28">
        <f t="shared" si="108"/>
        <v>0</v>
      </c>
      <c r="L357" s="28">
        <f t="shared" si="108"/>
        <v>0</v>
      </c>
      <c r="M357" s="28">
        <f t="shared" si="108"/>
        <v>0</v>
      </c>
      <c r="N357" s="45">
        <f t="shared" si="108"/>
        <v>0</v>
      </c>
      <c r="O357" s="28">
        <f t="shared" si="108"/>
        <v>0</v>
      </c>
      <c r="P357" s="28">
        <f t="shared" si="108"/>
        <v>0</v>
      </c>
    </row>
    <row r="358" spans="1:16" ht="39" customHeight="1" x14ac:dyDescent="0.2">
      <c r="A358" s="315" t="s">
        <v>284</v>
      </c>
      <c r="B358" s="301">
        <v>400</v>
      </c>
      <c r="C358" s="307" t="s">
        <v>267</v>
      </c>
      <c r="D358" s="307" t="s">
        <v>267</v>
      </c>
      <c r="E358" s="301" t="s">
        <v>285</v>
      </c>
      <c r="F358" s="301"/>
      <c r="G358" s="336">
        <f>G359</f>
        <v>1099.5999999999999</v>
      </c>
      <c r="H358" s="69"/>
      <c r="I358" s="46"/>
      <c r="J358" s="29"/>
      <c r="K358" s="29"/>
      <c r="L358" s="29"/>
      <c r="M358" s="29"/>
      <c r="N358" s="47"/>
      <c r="O358" s="29"/>
      <c r="P358" s="29"/>
    </row>
    <row r="359" spans="1:16" ht="27.75" customHeight="1" x14ac:dyDescent="0.2">
      <c r="A359" s="315" t="s">
        <v>101</v>
      </c>
      <c r="B359" s="301">
        <v>400</v>
      </c>
      <c r="C359" s="307" t="s">
        <v>267</v>
      </c>
      <c r="D359" s="307" t="s">
        <v>267</v>
      </c>
      <c r="E359" s="301" t="s">
        <v>285</v>
      </c>
      <c r="F359" s="301">
        <v>600</v>
      </c>
      <c r="G359" s="336">
        <v>1099.5999999999999</v>
      </c>
      <c r="H359" s="69">
        <f t="shared" ref="H359:P359" si="109">SUM(H360)</f>
        <v>0</v>
      </c>
      <c r="I359" s="46">
        <f t="shared" si="109"/>
        <v>0</v>
      </c>
      <c r="J359" s="29">
        <f t="shared" si="109"/>
        <v>0</v>
      </c>
      <c r="K359" s="29">
        <f t="shared" si="109"/>
        <v>0</v>
      </c>
      <c r="L359" s="29">
        <f t="shared" si="109"/>
        <v>0</v>
      </c>
      <c r="M359" s="29">
        <f t="shared" si="109"/>
        <v>0</v>
      </c>
      <c r="N359" s="47">
        <f t="shared" si="109"/>
        <v>0</v>
      </c>
      <c r="O359" s="29">
        <f t="shared" si="109"/>
        <v>0</v>
      </c>
      <c r="P359" s="29">
        <f t="shared" si="109"/>
        <v>0</v>
      </c>
    </row>
    <row r="360" spans="1:16" ht="16.5" customHeight="1" x14ac:dyDescent="0.2">
      <c r="A360" s="315" t="s">
        <v>286</v>
      </c>
      <c r="B360" s="301">
        <v>400</v>
      </c>
      <c r="C360" s="307" t="s">
        <v>267</v>
      </c>
      <c r="D360" s="307" t="s">
        <v>267</v>
      </c>
      <c r="E360" s="301" t="s">
        <v>287</v>
      </c>
      <c r="F360" s="301"/>
      <c r="G360" s="336">
        <f>G361</f>
        <v>16.8</v>
      </c>
      <c r="H360" s="69">
        <v>0</v>
      </c>
      <c r="I360" s="46"/>
      <c r="J360" s="29"/>
      <c r="K360" s="29"/>
      <c r="L360" s="29"/>
      <c r="M360" s="29"/>
      <c r="N360" s="47"/>
      <c r="O360" s="29"/>
      <c r="P360" s="29"/>
    </row>
    <row r="361" spans="1:16" ht="28.5" customHeight="1" thickBot="1" x14ac:dyDescent="0.25">
      <c r="A361" s="277" t="s">
        <v>101</v>
      </c>
      <c r="B361" s="302">
        <v>400</v>
      </c>
      <c r="C361" s="308" t="s">
        <v>267</v>
      </c>
      <c r="D361" s="308" t="s">
        <v>267</v>
      </c>
      <c r="E361" s="302" t="s">
        <v>287</v>
      </c>
      <c r="F361" s="302">
        <v>600</v>
      </c>
      <c r="G361" s="337">
        <v>16.8</v>
      </c>
      <c r="H361" s="69">
        <f t="shared" ref="H361:P361" si="110">SUM(H362)</f>
        <v>0</v>
      </c>
      <c r="I361" s="46">
        <f t="shared" si="110"/>
        <v>0</v>
      </c>
      <c r="J361" s="29">
        <f t="shared" si="110"/>
        <v>0</v>
      </c>
      <c r="K361" s="29">
        <f t="shared" si="110"/>
        <v>0</v>
      </c>
      <c r="L361" s="29">
        <f t="shared" si="110"/>
        <v>0</v>
      </c>
      <c r="M361" s="29">
        <f t="shared" si="110"/>
        <v>0</v>
      </c>
      <c r="N361" s="47">
        <f t="shared" si="110"/>
        <v>0</v>
      </c>
      <c r="O361" s="29">
        <f t="shared" si="110"/>
        <v>0</v>
      </c>
      <c r="P361" s="29">
        <f t="shared" si="110"/>
        <v>0</v>
      </c>
    </row>
    <row r="362" spans="1:16" ht="17.25" customHeight="1" thickBot="1" x14ac:dyDescent="0.25">
      <c r="A362" s="271" t="s">
        <v>288</v>
      </c>
      <c r="B362" s="243">
        <v>400</v>
      </c>
      <c r="C362" s="252" t="s">
        <v>289</v>
      </c>
      <c r="D362" s="252"/>
      <c r="E362" s="249"/>
      <c r="F362" s="249"/>
      <c r="G362" s="297">
        <f>G363</f>
        <v>69853.100000000006</v>
      </c>
      <c r="H362" s="69"/>
      <c r="I362" s="46"/>
      <c r="J362" s="29"/>
      <c r="K362" s="29"/>
      <c r="L362" s="29"/>
      <c r="M362" s="29"/>
      <c r="N362" s="47"/>
      <c r="O362" s="29"/>
      <c r="P362" s="29"/>
    </row>
    <row r="363" spans="1:16" ht="18" customHeight="1" thickBot="1" x14ac:dyDescent="0.25">
      <c r="A363" s="266" t="s">
        <v>290</v>
      </c>
      <c r="B363" s="249">
        <v>400</v>
      </c>
      <c r="C363" s="250" t="s">
        <v>289</v>
      </c>
      <c r="D363" s="250" t="s">
        <v>14</v>
      </c>
      <c r="E363" s="249"/>
      <c r="F363" s="249"/>
      <c r="G363" s="334">
        <f>G364+G399+G404+G408</f>
        <v>69853.100000000006</v>
      </c>
      <c r="H363" s="69">
        <f t="shared" ref="H363:P363" si="111">SUM(H364)</f>
        <v>0</v>
      </c>
      <c r="I363" s="46">
        <f t="shared" si="111"/>
        <v>0</v>
      </c>
      <c r="J363" s="29">
        <f t="shared" si="111"/>
        <v>0</v>
      </c>
      <c r="K363" s="29">
        <f t="shared" si="111"/>
        <v>0</v>
      </c>
      <c r="L363" s="29">
        <f t="shared" si="111"/>
        <v>0</v>
      </c>
      <c r="M363" s="29">
        <f t="shared" si="111"/>
        <v>0</v>
      </c>
      <c r="N363" s="47">
        <f t="shared" si="111"/>
        <v>0</v>
      </c>
      <c r="O363" s="29">
        <f t="shared" si="111"/>
        <v>0</v>
      </c>
      <c r="P363" s="29">
        <f t="shared" si="111"/>
        <v>0</v>
      </c>
    </row>
    <row r="364" spans="1:16" ht="28.5" customHeight="1" x14ac:dyDescent="0.2">
      <c r="A364" s="187" t="s">
        <v>93</v>
      </c>
      <c r="B364" s="244">
        <v>400</v>
      </c>
      <c r="C364" s="245" t="s">
        <v>289</v>
      </c>
      <c r="D364" s="245" t="s">
        <v>14</v>
      </c>
      <c r="E364" s="244" t="s">
        <v>94</v>
      </c>
      <c r="F364" s="244"/>
      <c r="G364" s="341">
        <f>G365</f>
        <v>66107</v>
      </c>
      <c r="H364" s="69"/>
      <c r="I364" s="46"/>
      <c r="J364" s="29"/>
      <c r="K364" s="29"/>
      <c r="L364" s="29"/>
      <c r="M364" s="29"/>
      <c r="N364" s="47"/>
      <c r="O364" s="29"/>
      <c r="P364" s="29"/>
    </row>
    <row r="365" spans="1:16" ht="18.75" customHeight="1" x14ac:dyDescent="0.2">
      <c r="A365" s="328" t="s">
        <v>95</v>
      </c>
      <c r="B365" s="330">
        <v>400</v>
      </c>
      <c r="C365" s="331" t="s">
        <v>289</v>
      </c>
      <c r="D365" s="331" t="s">
        <v>14</v>
      </c>
      <c r="E365" s="330" t="s">
        <v>96</v>
      </c>
      <c r="F365" s="330"/>
      <c r="G365" s="351">
        <f>G366+G383+G393+G396</f>
        <v>66107</v>
      </c>
      <c r="H365" s="69">
        <f t="shared" ref="H365:P365" si="112">SUM(H366+H368+H370)</f>
        <v>0</v>
      </c>
      <c r="I365" s="46">
        <f t="shared" si="112"/>
        <v>0</v>
      </c>
      <c r="J365" s="29">
        <f t="shared" si="112"/>
        <v>0</v>
      </c>
      <c r="K365" s="29">
        <f t="shared" si="112"/>
        <v>0</v>
      </c>
      <c r="L365" s="29">
        <f t="shared" si="112"/>
        <v>0</v>
      </c>
      <c r="M365" s="29">
        <f t="shared" si="112"/>
        <v>0</v>
      </c>
      <c r="N365" s="47">
        <f t="shared" si="112"/>
        <v>0</v>
      </c>
      <c r="O365" s="29">
        <f t="shared" si="112"/>
        <v>0</v>
      </c>
      <c r="P365" s="29">
        <f t="shared" si="112"/>
        <v>0</v>
      </c>
    </row>
    <row r="366" spans="1:16" ht="17.25" customHeight="1" x14ac:dyDescent="0.2">
      <c r="A366" s="314" t="s">
        <v>291</v>
      </c>
      <c r="B366" s="305">
        <v>400</v>
      </c>
      <c r="C366" s="310" t="s">
        <v>289</v>
      </c>
      <c r="D366" s="310" t="s">
        <v>14</v>
      </c>
      <c r="E366" s="305" t="s">
        <v>292</v>
      </c>
      <c r="F366" s="305"/>
      <c r="G366" s="335">
        <f>G367+G369+G371+G373+G375+G377</f>
        <v>26031.5</v>
      </c>
      <c r="H366" s="69">
        <f t="shared" ref="H366:P366" si="113">SUM(H367)</f>
        <v>0</v>
      </c>
      <c r="I366" s="46">
        <f t="shared" si="113"/>
        <v>0</v>
      </c>
      <c r="J366" s="29">
        <f t="shared" si="113"/>
        <v>0</v>
      </c>
      <c r="K366" s="29">
        <f t="shared" si="113"/>
        <v>0</v>
      </c>
      <c r="L366" s="29">
        <f t="shared" si="113"/>
        <v>0</v>
      </c>
      <c r="M366" s="29">
        <f t="shared" si="113"/>
        <v>0</v>
      </c>
      <c r="N366" s="47">
        <f t="shared" si="113"/>
        <v>0</v>
      </c>
      <c r="O366" s="29">
        <f t="shared" si="113"/>
        <v>0</v>
      </c>
      <c r="P366" s="29">
        <f t="shared" si="113"/>
        <v>0</v>
      </c>
    </row>
    <row r="367" spans="1:16" ht="42" customHeight="1" x14ac:dyDescent="0.2">
      <c r="A367" s="312" t="s">
        <v>293</v>
      </c>
      <c r="B367" s="301">
        <v>400</v>
      </c>
      <c r="C367" s="307" t="s">
        <v>289</v>
      </c>
      <c r="D367" s="307" t="s">
        <v>14</v>
      </c>
      <c r="E367" s="301" t="s">
        <v>294</v>
      </c>
      <c r="F367" s="301"/>
      <c r="G367" s="336">
        <f>G368</f>
        <v>14642.8</v>
      </c>
      <c r="H367" s="69"/>
      <c r="I367" s="46"/>
      <c r="J367" s="29"/>
      <c r="K367" s="29"/>
      <c r="L367" s="29"/>
      <c r="M367" s="29"/>
      <c r="N367" s="47"/>
      <c r="O367" s="29"/>
      <c r="P367" s="29"/>
    </row>
    <row r="368" spans="1:16" ht="27.75" customHeight="1" x14ac:dyDescent="0.2">
      <c r="A368" s="311" t="s">
        <v>101</v>
      </c>
      <c r="B368" s="301">
        <v>400</v>
      </c>
      <c r="C368" s="307" t="s">
        <v>289</v>
      </c>
      <c r="D368" s="307" t="s">
        <v>14</v>
      </c>
      <c r="E368" s="301" t="s">
        <v>294</v>
      </c>
      <c r="F368" s="301">
        <v>600</v>
      </c>
      <c r="G368" s="336">
        <v>14642.8</v>
      </c>
      <c r="H368" s="69">
        <f t="shared" ref="H368:P368" si="114">SUM(H369)</f>
        <v>0</v>
      </c>
      <c r="I368" s="46">
        <f t="shared" si="114"/>
        <v>0</v>
      </c>
      <c r="J368" s="29">
        <f t="shared" si="114"/>
        <v>0</v>
      </c>
      <c r="K368" s="29">
        <f t="shared" si="114"/>
        <v>0</v>
      </c>
      <c r="L368" s="29">
        <f t="shared" si="114"/>
        <v>0</v>
      </c>
      <c r="M368" s="29">
        <f t="shared" si="114"/>
        <v>0</v>
      </c>
      <c r="N368" s="47">
        <f t="shared" si="114"/>
        <v>0</v>
      </c>
      <c r="O368" s="29">
        <f t="shared" si="114"/>
        <v>0</v>
      </c>
      <c r="P368" s="29">
        <f t="shared" si="114"/>
        <v>0</v>
      </c>
    </row>
    <row r="369" spans="1:16" ht="13.5" customHeight="1" x14ac:dyDescent="0.2">
      <c r="A369" s="315" t="s">
        <v>295</v>
      </c>
      <c r="B369" s="301">
        <v>400</v>
      </c>
      <c r="C369" s="307" t="s">
        <v>289</v>
      </c>
      <c r="D369" s="307" t="s">
        <v>14</v>
      </c>
      <c r="E369" s="301" t="s">
        <v>296</v>
      </c>
      <c r="F369" s="301"/>
      <c r="G369" s="336">
        <f>G370</f>
        <v>650</v>
      </c>
      <c r="H369" s="69"/>
      <c r="I369" s="46"/>
      <c r="J369" s="29"/>
      <c r="K369" s="29"/>
      <c r="L369" s="29"/>
      <c r="M369" s="29"/>
      <c r="N369" s="47"/>
      <c r="O369" s="29"/>
      <c r="P369" s="29"/>
    </row>
    <row r="370" spans="1:16" ht="27.75" customHeight="1" x14ac:dyDescent="0.2">
      <c r="A370" s="311" t="s">
        <v>101</v>
      </c>
      <c r="B370" s="301">
        <v>400</v>
      </c>
      <c r="C370" s="307" t="s">
        <v>289</v>
      </c>
      <c r="D370" s="307" t="s">
        <v>14</v>
      </c>
      <c r="E370" s="301" t="s">
        <v>296</v>
      </c>
      <c r="F370" s="301">
        <v>600</v>
      </c>
      <c r="G370" s="336">
        <v>650</v>
      </c>
      <c r="H370" s="69">
        <f t="shared" ref="H370:P370" si="115">SUM(H371)</f>
        <v>0</v>
      </c>
      <c r="I370" s="46">
        <f t="shared" si="115"/>
        <v>0</v>
      </c>
      <c r="J370" s="29">
        <f t="shared" si="115"/>
        <v>0</v>
      </c>
      <c r="K370" s="29">
        <f t="shared" si="115"/>
        <v>0</v>
      </c>
      <c r="L370" s="29">
        <f t="shared" si="115"/>
        <v>0</v>
      </c>
      <c r="M370" s="29">
        <f t="shared" si="115"/>
        <v>0</v>
      </c>
      <c r="N370" s="47">
        <f t="shared" si="115"/>
        <v>0</v>
      </c>
      <c r="O370" s="29">
        <f t="shared" si="115"/>
        <v>0</v>
      </c>
      <c r="P370" s="29">
        <f t="shared" si="115"/>
        <v>0</v>
      </c>
    </row>
    <row r="371" spans="1:16" ht="27.75" customHeight="1" x14ac:dyDescent="0.2">
      <c r="A371" s="315" t="s">
        <v>297</v>
      </c>
      <c r="B371" s="219">
        <v>400</v>
      </c>
      <c r="C371" s="220" t="s">
        <v>289</v>
      </c>
      <c r="D371" s="220" t="s">
        <v>14</v>
      </c>
      <c r="E371" s="219" t="s">
        <v>298</v>
      </c>
      <c r="F371" s="219"/>
      <c r="G371" s="336">
        <f>G372</f>
        <v>700</v>
      </c>
      <c r="H371" s="69"/>
      <c r="I371" s="46"/>
      <c r="J371" s="29"/>
      <c r="K371" s="29"/>
      <c r="L371" s="29"/>
      <c r="M371" s="29"/>
      <c r="N371" s="47"/>
      <c r="O371" s="29"/>
      <c r="P371" s="29"/>
    </row>
    <row r="372" spans="1:16" ht="25.5" x14ac:dyDescent="0.2">
      <c r="A372" s="311" t="s">
        <v>101</v>
      </c>
      <c r="B372" s="219">
        <v>400</v>
      </c>
      <c r="C372" s="220" t="s">
        <v>289</v>
      </c>
      <c r="D372" s="220" t="s">
        <v>14</v>
      </c>
      <c r="E372" s="219" t="s">
        <v>298</v>
      </c>
      <c r="F372" s="219">
        <v>600</v>
      </c>
      <c r="G372" s="336">
        <v>700</v>
      </c>
      <c r="H372" s="69">
        <f t="shared" ref="H372:L372" si="116">SUM(H375+H373)</f>
        <v>2239</v>
      </c>
      <c r="I372" s="46">
        <f>SUM(I375)</f>
        <v>0</v>
      </c>
      <c r="J372" s="53">
        <f t="shared" si="116"/>
        <v>0</v>
      </c>
      <c r="K372" s="53">
        <f t="shared" si="116"/>
        <v>0</v>
      </c>
      <c r="L372" s="53">
        <f t="shared" si="116"/>
        <v>0</v>
      </c>
      <c r="M372" s="29">
        <f>SUM(M375)</f>
        <v>0</v>
      </c>
      <c r="N372" s="47">
        <f>SUM(N375)</f>
        <v>0</v>
      </c>
      <c r="O372" s="29">
        <f>SUM(O375)</f>
        <v>0</v>
      </c>
      <c r="P372" s="29">
        <f>SUM(P375)</f>
        <v>0</v>
      </c>
    </row>
    <row r="373" spans="1:16" ht="25.5" x14ac:dyDescent="0.2">
      <c r="A373" s="315" t="s">
        <v>299</v>
      </c>
      <c r="B373" s="219">
        <v>400</v>
      </c>
      <c r="C373" s="220" t="s">
        <v>289</v>
      </c>
      <c r="D373" s="220" t="s">
        <v>14</v>
      </c>
      <c r="E373" s="219" t="s">
        <v>300</v>
      </c>
      <c r="F373" s="219"/>
      <c r="G373" s="336">
        <f>G374</f>
        <v>19.100000000000001</v>
      </c>
      <c r="H373" s="69">
        <f t="shared" ref="H373:L373" si="117">SUM(H374)</f>
        <v>86</v>
      </c>
      <c r="I373" s="46"/>
      <c r="J373" s="53">
        <f t="shared" si="117"/>
        <v>0</v>
      </c>
      <c r="K373" s="53">
        <f t="shared" si="117"/>
        <v>0</v>
      </c>
      <c r="L373" s="53">
        <f t="shared" si="117"/>
        <v>0</v>
      </c>
      <c r="M373" s="29"/>
      <c r="N373" s="47"/>
      <c r="O373" s="29"/>
      <c r="P373" s="29"/>
    </row>
    <row r="374" spans="1:16" ht="25.5" x14ac:dyDescent="0.2">
      <c r="A374" s="311" t="s">
        <v>101</v>
      </c>
      <c r="B374" s="219">
        <v>400</v>
      </c>
      <c r="C374" s="220" t="s">
        <v>289</v>
      </c>
      <c r="D374" s="220" t="s">
        <v>14</v>
      </c>
      <c r="E374" s="219" t="s">
        <v>300</v>
      </c>
      <c r="F374" s="219">
        <v>600</v>
      </c>
      <c r="G374" s="336">
        <v>19.100000000000001</v>
      </c>
      <c r="H374" s="69">
        <v>86</v>
      </c>
      <c r="I374" s="46"/>
      <c r="J374" s="29"/>
      <c r="K374" s="29"/>
      <c r="L374" s="29"/>
      <c r="M374" s="29"/>
      <c r="N374" s="47"/>
      <c r="O374" s="29"/>
      <c r="P374" s="29"/>
    </row>
    <row r="375" spans="1:16" ht="38.25" x14ac:dyDescent="0.2">
      <c r="A375" s="312" t="s">
        <v>301</v>
      </c>
      <c r="B375" s="301">
        <v>400</v>
      </c>
      <c r="C375" s="307" t="s">
        <v>289</v>
      </c>
      <c r="D375" s="307" t="s">
        <v>14</v>
      </c>
      <c r="E375" s="301" t="s">
        <v>302</v>
      </c>
      <c r="F375" s="301"/>
      <c r="G375" s="336">
        <f>G376</f>
        <v>243.1</v>
      </c>
      <c r="H375" s="69">
        <f t="shared" ref="H375:P375" si="118">SUM(H376)</f>
        <v>2153</v>
      </c>
      <c r="I375" s="46">
        <f t="shared" si="118"/>
        <v>0</v>
      </c>
      <c r="J375" s="29">
        <f t="shared" si="118"/>
        <v>0</v>
      </c>
      <c r="K375" s="29">
        <f t="shared" si="118"/>
        <v>0</v>
      </c>
      <c r="L375" s="29">
        <f t="shared" si="118"/>
        <v>0</v>
      </c>
      <c r="M375" s="29">
        <f t="shared" si="118"/>
        <v>0</v>
      </c>
      <c r="N375" s="47">
        <f t="shared" si="118"/>
        <v>0</v>
      </c>
      <c r="O375" s="29">
        <f t="shared" si="118"/>
        <v>0</v>
      </c>
      <c r="P375" s="29">
        <f t="shared" si="118"/>
        <v>0</v>
      </c>
    </row>
    <row r="376" spans="1:16" ht="27" customHeight="1" x14ac:dyDescent="0.2">
      <c r="A376" s="315" t="s">
        <v>101</v>
      </c>
      <c r="B376" s="301">
        <v>400</v>
      </c>
      <c r="C376" s="307" t="s">
        <v>289</v>
      </c>
      <c r="D376" s="307" t="s">
        <v>14</v>
      </c>
      <c r="E376" s="301" t="s">
        <v>302</v>
      </c>
      <c r="F376" s="301">
        <v>600</v>
      </c>
      <c r="G376" s="336">
        <v>243.1</v>
      </c>
      <c r="H376" s="69">
        <v>2153</v>
      </c>
      <c r="I376" s="46"/>
      <c r="J376" s="29"/>
      <c r="K376" s="29"/>
      <c r="L376" s="29"/>
      <c r="M376" s="29"/>
      <c r="N376" s="47"/>
      <c r="O376" s="29"/>
      <c r="P376" s="29"/>
    </row>
    <row r="377" spans="1:16" ht="25.5" x14ac:dyDescent="0.2">
      <c r="A377" s="315" t="s">
        <v>303</v>
      </c>
      <c r="B377" s="301">
        <v>400</v>
      </c>
      <c r="C377" s="307" t="s">
        <v>289</v>
      </c>
      <c r="D377" s="307" t="s">
        <v>14</v>
      </c>
      <c r="E377" s="301" t="s">
        <v>304</v>
      </c>
      <c r="F377" s="301"/>
      <c r="G377" s="336">
        <f>G378</f>
        <v>9776.5</v>
      </c>
      <c r="H377" s="69">
        <f t="shared" ref="H377:P377" si="119">SUM(H378+H381)</f>
        <v>263</v>
      </c>
      <c r="I377" s="46">
        <f t="shared" si="119"/>
        <v>0</v>
      </c>
      <c r="J377" s="29">
        <f t="shared" si="119"/>
        <v>0</v>
      </c>
      <c r="K377" s="29">
        <f t="shared" si="119"/>
        <v>0</v>
      </c>
      <c r="L377" s="29">
        <f t="shared" si="119"/>
        <v>0</v>
      </c>
      <c r="M377" s="29">
        <f t="shared" si="119"/>
        <v>0</v>
      </c>
      <c r="N377" s="47">
        <f t="shared" si="119"/>
        <v>0</v>
      </c>
      <c r="O377" s="29">
        <f t="shared" si="119"/>
        <v>0</v>
      </c>
      <c r="P377" s="29">
        <f t="shared" si="119"/>
        <v>0</v>
      </c>
    </row>
    <row r="378" spans="1:16" ht="15" x14ac:dyDescent="0.2">
      <c r="A378" s="534" t="s">
        <v>101</v>
      </c>
      <c r="B378" s="516">
        <v>400</v>
      </c>
      <c r="C378" s="524" t="s">
        <v>289</v>
      </c>
      <c r="D378" s="524" t="s">
        <v>14</v>
      </c>
      <c r="E378" s="516" t="s">
        <v>304</v>
      </c>
      <c r="F378" s="516">
        <v>600</v>
      </c>
      <c r="G378" s="513">
        <v>9776.5</v>
      </c>
      <c r="H378" s="69">
        <f t="shared" ref="H378:P378" si="120">SUM(H379:H380)</f>
        <v>263</v>
      </c>
      <c r="I378" s="29">
        <f t="shared" si="120"/>
        <v>0</v>
      </c>
      <c r="J378" s="29">
        <f t="shared" si="120"/>
        <v>0</v>
      </c>
      <c r="K378" s="29">
        <f t="shared" si="120"/>
        <v>0</v>
      </c>
      <c r="L378" s="29">
        <f t="shared" si="120"/>
        <v>0</v>
      </c>
      <c r="M378" s="29">
        <f t="shared" si="120"/>
        <v>0</v>
      </c>
      <c r="N378" s="29">
        <f t="shared" si="120"/>
        <v>0</v>
      </c>
      <c r="O378" s="29">
        <f t="shared" si="120"/>
        <v>0</v>
      </c>
      <c r="P378" s="29">
        <f t="shared" si="120"/>
        <v>0</v>
      </c>
    </row>
    <row r="379" spans="1:16" ht="15" x14ac:dyDescent="0.2">
      <c r="A379" s="534"/>
      <c r="B379" s="516"/>
      <c r="C379" s="524"/>
      <c r="D379" s="524"/>
      <c r="E379" s="516"/>
      <c r="F379" s="516"/>
      <c r="G379" s="513"/>
      <c r="H379" s="69">
        <v>263</v>
      </c>
      <c r="I379" s="46"/>
      <c r="J379" s="29"/>
      <c r="K379" s="29"/>
      <c r="L379" s="29"/>
      <c r="M379" s="29"/>
      <c r="N379" s="47"/>
      <c r="O379" s="29"/>
      <c r="P379" s="29"/>
    </row>
    <row r="380" spans="1:16" ht="15.75" hidden="1" customHeight="1" x14ac:dyDescent="0.2">
      <c r="A380" s="312" t="s">
        <v>305</v>
      </c>
      <c r="B380" s="301">
        <v>400</v>
      </c>
      <c r="C380" s="307">
        <v>8</v>
      </c>
      <c r="D380" s="307">
        <v>1</v>
      </c>
      <c r="E380" s="301" t="s">
        <v>306</v>
      </c>
      <c r="F380" s="301"/>
      <c r="G380" s="336">
        <v>31382.1</v>
      </c>
      <c r="H380" s="69"/>
      <c r="I380" s="46"/>
      <c r="J380" s="29"/>
      <c r="K380" s="29"/>
      <c r="L380" s="29"/>
      <c r="M380" s="29"/>
      <c r="N380" s="47"/>
      <c r="O380" s="29"/>
      <c r="P380" s="29"/>
    </row>
    <row r="381" spans="1:16" ht="157.5" hidden="1" customHeight="1" x14ac:dyDescent="0.2">
      <c r="A381" s="312" t="s">
        <v>307</v>
      </c>
      <c r="B381" s="301">
        <v>400</v>
      </c>
      <c r="C381" s="307">
        <v>8</v>
      </c>
      <c r="D381" s="307">
        <v>1</v>
      </c>
      <c r="E381" s="301" t="s">
        <v>308</v>
      </c>
      <c r="F381" s="301"/>
      <c r="G381" s="336">
        <v>24676.7</v>
      </c>
      <c r="H381" s="69">
        <f t="shared" ref="H381:P381" si="121">SUM(H382)</f>
        <v>0</v>
      </c>
      <c r="I381" s="46">
        <f t="shared" si="121"/>
        <v>0</v>
      </c>
      <c r="J381" s="29">
        <f t="shared" si="121"/>
        <v>0</v>
      </c>
      <c r="K381" s="29">
        <f t="shared" si="121"/>
        <v>0</v>
      </c>
      <c r="L381" s="29">
        <f t="shared" si="121"/>
        <v>0</v>
      </c>
      <c r="M381" s="29">
        <f t="shared" si="121"/>
        <v>0</v>
      </c>
      <c r="N381" s="47">
        <f t="shared" si="121"/>
        <v>0</v>
      </c>
      <c r="O381" s="29">
        <f t="shared" si="121"/>
        <v>0</v>
      </c>
      <c r="P381" s="29">
        <f t="shared" si="121"/>
        <v>0</v>
      </c>
    </row>
    <row r="382" spans="1:16" ht="31.5" hidden="1" customHeight="1" x14ac:dyDescent="0.2">
      <c r="A382" s="311" t="s">
        <v>101</v>
      </c>
      <c r="B382" s="301">
        <v>400</v>
      </c>
      <c r="C382" s="307">
        <v>8</v>
      </c>
      <c r="D382" s="307">
        <v>1</v>
      </c>
      <c r="E382" s="301" t="s">
        <v>308</v>
      </c>
      <c r="F382" s="301">
        <v>600</v>
      </c>
      <c r="G382" s="336">
        <v>24676.7</v>
      </c>
      <c r="H382" s="69"/>
      <c r="I382" s="46"/>
      <c r="J382" s="29"/>
      <c r="K382" s="29"/>
      <c r="L382" s="29"/>
      <c r="M382" s="29"/>
      <c r="N382" s="47"/>
      <c r="O382" s="29"/>
      <c r="P382" s="29"/>
    </row>
    <row r="383" spans="1:16" ht="26.25" customHeight="1" x14ac:dyDescent="0.2">
      <c r="A383" s="200" t="s">
        <v>309</v>
      </c>
      <c r="B383" s="305">
        <v>400</v>
      </c>
      <c r="C383" s="310" t="s">
        <v>289</v>
      </c>
      <c r="D383" s="310" t="s">
        <v>14</v>
      </c>
      <c r="E383" s="305" t="s">
        <v>306</v>
      </c>
      <c r="F383" s="305"/>
      <c r="G383" s="335">
        <f>G384+G386+G388+G391</f>
        <v>40075.5</v>
      </c>
      <c r="H383" s="69"/>
      <c r="I383" s="46"/>
      <c r="J383" s="29"/>
      <c r="K383" s="29"/>
      <c r="L383" s="29"/>
      <c r="M383" s="29"/>
      <c r="N383" s="47"/>
      <c r="O383" s="29"/>
      <c r="P383" s="29"/>
    </row>
    <row r="384" spans="1:16" ht="40.5" customHeight="1" x14ac:dyDescent="0.2">
      <c r="A384" s="312" t="s">
        <v>307</v>
      </c>
      <c r="B384" s="301">
        <v>400</v>
      </c>
      <c r="C384" s="307" t="s">
        <v>289</v>
      </c>
      <c r="D384" s="307" t="s">
        <v>14</v>
      </c>
      <c r="E384" s="301" t="s">
        <v>308</v>
      </c>
      <c r="F384" s="301"/>
      <c r="G384" s="336">
        <f>G385</f>
        <v>26845</v>
      </c>
      <c r="H384" s="69"/>
      <c r="I384" s="46"/>
      <c r="J384" s="29"/>
      <c r="K384" s="29"/>
      <c r="L384" s="29"/>
      <c r="M384" s="29"/>
      <c r="N384" s="47"/>
      <c r="O384" s="29"/>
      <c r="P384" s="29"/>
    </row>
    <row r="385" spans="1:16" ht="27.75" customHeight="1" x14ac:dyDescent="0.2">
      <c r="A385" s="311" t="s">
        <v>101</v>
      </c>
      <c r="B385" s="301">
        <v>400</v>
      </c>
      <c r="C385" s="307" t="s">
        <v>289</v>
      </c>
      <c r="D385" s="307" t="s">
        <v>14</v>
      </c>
      <c r="E385" s="301" t="s">
        <v>308</v>
      </c>
      <c r="F385" s="301">
        <v>600</v>
      </c>
      <c r="G385" s="336">
        <v>26845</v>
      </c>
      <c r="H385" s="69"/>
      <c r="I385" s="46"/>
      <c r="J385" s="29"/>
      <c r="K385" s="29"/>
      <c r="L385" s="29"/>
      <c r="M385" s="29"/>
      <c r="N385" s="47"/>
      <c r="O385" s="29"/>
      <c r="P385" s="29"/>
    </row>
    <row r="386" spans="1:16" ht="25.5" x14ac:dyDescent="0.2">
      <c r="A386" s="315" t="s">
        <v>310</v>
      </c>
      <c r="B386" s="301">
        <v>400</v>
      </c>
      <c r="C386" s="307" t="s">
        <v>289</v>
      </c>
      <c r="D386" s="307" t="s">
        <v>14</v>
      </c>
      <c r="E386" s="301" t="s">
        <v>311</v>
      </c>
      <c r="F386" s="301"/>
      <c r="G386" s="336">
        <f>G387</f>
        <v>3226.1</v>
      </c>
      <c r="H386" s="69">
        <f t="shared" ref="H386:P386" si="122">SUM(H387+H390+H397+H403)</f>
        <v>230</v>
      </c>
      <c r="I386" s="46">
        <f t="shared" si="122"/>
        <v>0</v>
      </c>
      <c r="J386" s="29">
        <f t="shared" si="122"/>
        <v>0</v>
      </c>
      <c r="K386" s="29">
        <f t="shared" si="122"/>
        <v>0</v>
      </c>
      <c r="L386" s="29">
        <f t="shared" si="122"/>
        <v>0</v>
      </c>
      <c r="M386" s="29">
        <f t="shared" si="122"/>
        <v>0</v>
      </c>
      <c r="N386" s="47">
        <f t="shared" si="122"/>
        <v>0</v>
      </c>
      <c r="O386" s="29">
        <f t="shared" si="122"/>
        <v>0</v>
      </c>
      <c r="P386" s="29">
        <f t="shared" si="122"/>
        <v>0</v>
      </c>
    </row>
    <row r="387" spans="1:16" ht="24" customHeight="1" x14ac:dyDescent="0.2">
      <c r="A387" s="311" t="s">
        <v>101</v>
      </c>
      <c r="B387" s="301">
        <v>400</v>
      </c>
      <c r="C387" s="307" t="s">
        <v>289</v>
      </c>
      <c r="D387" s="307" t="s">
        <v>14</v>
      </c>
      <c r="E387" s="301" t="s">
        <v>311</v>
      </c>
      <c r="F387" s="301">
        <v>600</v>
      </c>
      <c r="G387" s="336">
        <v>3226.1</v>
      </c>
      <c r="H387" s="192">
        <f t="shared" ref="H387:P388" si="123">SUM(H388)</f>
        <v>0</v>
      </c>
      <c r="I387" s="44">
        <f t="shared" si="123"/>
        <v>0</v>
      </c>
      <c r="J387" s="28">
        <f t="shared" si="123"/>
        <v>0</v>
      </c>
      <c r="K387" s="28">
        <f t="shared" si="123"/>
        <v>0</v>
      </c>
      <c r="L387" s="28">
        <f t="shared" si="123"/>
        <v>0</v>
      </c>
      <c r="M387" s="28">
        <f t="shared" si="123"/>
        <v>0</v>
      </c>
      <c r="N387" s="45">
        <f t="shared" si="123"/>
        <v>0</v>
      </c>
      <c r="O387" s="28">
        <f t="shared" si="123"/>
        <v>0</v>
      </c>
      <c r="P387" s="28">
        <f t="shared" si="123"/>
        <v>0</v>
      </c>
    </row>
    <row r="388" spans="1:16" ht="55.5" customHeight="1" x14ac:dyDescent="0.2">
      <c r="A388" s="315" t="s">
        <v>312</v>
      </c>
      <c r="B388" s="301">
        <v>400</v>
      </c>
      <c r="C388" s="307" t="s">
        <v>289</v>
      </c>
      <c r="D388" s="307" t="s">
        <v>14</v>
      </c>
      <c r="E388" s="301" t="s">
        <v>313</v>
      </c>
      <c r="F388" s="301"/>
      <c r="G388" s="336">
        <f>G389</f>
        <v>227.9</v>
      </c>
      <c r="H388" s="192">
        <f t="shared" si="123"/>
        <v>0</v>
      </c>
      <c r="I388" s="44">
        <f t="shared" si="123"/>
        <v>0</v>
      </c>
      <c r="J388" s="28">
        <f t="shared" si="123"/>
        <v>0</v>
      </c>
      <c r="K388" s="28">
        <f t="shared" si="123"/>
        <v>0</v>
      </c>
      <c r="L388" s="28">
        <f t="shared" si="123"/>
        <v>0</v>
      </c>
      <c r="M388" s="28">
        <f t="shared" si="123"/>
        <v>0</v>
      </c>
      <c r="N388" s="45">
        <f t="shared" si="123"/>
        <v>0</v>
      </c>
      <c r="O388" s="28">
        <f t="shared" si="123"/>
        <v>0</v>
      </c>
      <c r="P388" s="28">
        <f t="shared" si="123"/>
        <v>0</v>
      </c>
    </row>
    <row r="389" spans="1:16" ht="26.25" customHeight="1" x14ac:dyDescent="0.2">
      <c r="A389" s="529" t="s">
        <v>101</v>
      </c>
      <c r="B389" s="516">
        <v>400</v>
      </c>
      <c r="C389" s="524" t="s">
        <v>289</v>
      </c>
      <c r="D389" s="524" t="s">
        <v>14</v>
      </c>
      <c r="E389" s="516" t="s">
        <v>313</v>
      </c>
      <c r="F389" s="516">
        <v>600</v>
      </c>
      <c r="G389" s="513">
        <v>227.9</v>
      </c>
      <c r="H389" s="69"/>
      <c r="I389" s="46"/>
      <c r="J389" s="29"/>
      <c r="K389" s="29"/>
      <c r="L389" s="29"/>
      <c r="M389" s="29"/>
      <c r="N389" s="47"/>
      <c r="O389" s="29"/>
      <c r="P389" s="29"/>
    </row>
    <row r="390" spans="1:16" ht="24.75" hidden="1" customHeight="1" thickBot="1" x14ac:dyDescent="0.25">
      <c r="A390" s="529"/>
      <c r="B390" s="516"/>
      <c r="C390" s="524"/>
      <c r="D390" s="524"/>
      <c r="E390" s="516"/>
      <c r="F390" s="516"/>
      <c r="G390" s="513"/>
      <c r="H390" s="69">
        <f t="shared" ref="H390:P390" si="124">SUM(H391+H393+H395)</f>
        <v>0</v>
      </c>
      <c r="I390" s="29">
        <f t="shared" si="124"/>
        <v>0</v>
      </c>
      <c r="J390" s="29">
        <f t="shared" si="124"/>
        <v>0</v>
      </c>
      <c r="K390" s="29">
        <f t="shared" si="124"/>
        <v>0</v>
      </c>
      <c r="L390" s="29">
        <f t="shared" si="124"/>
        <v>0</v>
      </c>
      <c r="M390" s="29">
        <f t="shared" si="124"/>
        <v>0</v>
      </c>
      <c r="N390" s="29">
        <f t="shared" si="124"/>
        <v>0</v>
      </c>
      <c r="O390" s="29">
        <f t="shared" si="124"/>
        <v>0</v>
      </c>
      <c r="P390" s="29">
        <f t="shared" si="124"/>
        <v>0</v>
      </c>
    </row>
    <row r="391" spans="1:16" ht="27" customHeight="1" x14ac:dyDescent="0.2">
      <c r="A391" s="315" t="s">
        <v>303</v>
      </c>
      <c r="B391" s="301">
        <v>400</v>
      </c>
      <c r="C391" s="307" t="s">
        <v>289</v>
      </c>
      <c r="D391" s="307" t="s">
        <v>14</v>
      </c>
      <c r="E391" s="301" t="s">
        <v>314</v>
      </c>
      <c r="F391" s="301"/>
      <c r="G391" s="336">
        <f>G392</f>
        <v>9776.5</v>
      </c>
      <c r="H391" s="69">
        <f t="shared" ref="H391:P391" si="125">SUM(H392+H393)</f>
        <v>0</v>
      </c>
      <c r="I391" s="29">
        <f t="shared" si="125"/>
        <v>0</v>
      </c>
      <c r="J391" s="29">
        <f t="shared" si="125"/>
        <v>0</v>
      </c>
      <c r="K391" s="29">
        <f t="shared" si="125"/>
        <v>0</v>
      </c>
      <c r="L391" s="29">
        <f t="shared" si="125"/>
        <v>0</v>
      </c>
      <c r="M391" s="29">
        <f t="shared" si="125"/>
        <v>0</v>
      </c>
      <c r="N391" s="29">
        <f t="shared" si="125"/>
        <v>0</v>
      </c>
      <c r="O391" s="29">
        <f t="shared" si="125"/>
        <v>0</v>
      </c>
      <c r="P391" s="29">
        <f t="shared" si="125"/>
        <v>0</v>
      </c>
    </row>
    <row r="392" spans="1:16" ht="27" customHeight="1" x14ac:dyDescent="0.2">
      <c r="A392" s="311" t="s">
        <v>101</v>
      </c>
      <c r="B392" s="301">
        <v>400</v>
      </c>
      <c r="C392" s="307" t="s">
        <v>289</v>
      </c>
      <c r="D392" s="307" t="s">
        <v>14</v>
      </c>
      <c r="E392" s="301" t="s">
        <v>314</v>
      </c>
      <c r="F392" s="301">
        <v>600</v>
      </c>
      <c r="G392" s="336">
        <v>9776.5</v>
      </c>
      <c r="H392" s="69"/>
      <c r="I392" s="46"/>
      <c r="J392" s="29"/>
      <c r="K392" s="29"/>
      <c r="L392" s="29"/>
      <c r="M392" s="29"/>
      <c r="N392" s="47"/>
      <c r="O392" s="29"/>
      <c r="P392" s="29"/>
    </row>
    <row r="393" spans="1:16" ht="28.5" hidden="1" customHeight="1" x14ac:dyDescent="0.2">
      <c r="A393" s="314" t="s">
        <v>315</v>
      </c>
      <c r="B393" s="305">
        <v>400</v>
      </c>
      <c r="C393" s="310" t="s">
        <v>289</v>
      </c>
      <c r="D393" s="310" t="s">
        <v>14</v>
      </c>
      <c r="E393" s="305" t="s">
        <v>316</v>
      </c>
      <c r="F393" s="305"/>
      <c r="G393" s="335">
        <f>G394</f>
        <v>0</v>
      </c>
      <c r="H393" s="69">
        <f t="shared" ref="H393:P393" si="126">SUM(H394)</f>
        <v>0</v>
      </c>
      <c r="I393" s="46">
        <f t="shared" si="126"/>
        <v>0</v>
      </c>
      <c r="J393" s="29">
        <f t="shared" si="126"/>
        <v>0</v>
      </c>
      <c r="K393" s="29">
        <f t="shared" si="126"/>
        <v>0</v>
      </c>
      <c r="L393" s="29">
        <f t="shared" si="126"/>
        <v>0</v>
      </c>
      <c r="M393" s="29">
        <f t="shared" si="126"/>
        <v>0</v>
      </c>
      <c r="N393" s="47">
        <f t="shared" si="126"/>
        <v>0</v>
      </c>
      <c r="O393" s="29">
        <f t="shared" si="126"/>
        <v>0</v>
      </c>
      <c r="P393" s="29">
        <f t="shared" si="126"/>
        <v>0</v>
      </c>
    </row>
    <row r="394" spans="1:16" ht="16.5" hidden="1" customHeight="1" x14ac:dyDescent="0.2">
      <c r="A394" s="312" t="s">
        <v>317</v>
      </c>
      <c r="B394" s="301">
        <v>400</v>
      </c>
      <c r="C394" s="307" t="s">
        <v>289</v>
      </c>
      <c r="D394" s="307" t="s">
        <v>14</v>
      </c>
      <c r="E394" s="301" t="s">
        <v>318</v>
      </c>
      <c r="F394" s="301"/>
      <c r="G394" s="336">
        <f>G395</f>
        <v>0</v>
      </c>
      <c r="H394" s="69"/>
      <c r="I394" s="46"/>
      <c r="J394" s="29"/>
      <c r="K394" s="29"/>
      <c r="L394" s="29"/>
      <c r="M394" s="29"/>
      <c r="N394" s="47"/>
      <c r="O394" s="29"/>
      <c r="P394" s="29"/>
    </row>
    <row r="395" spans="1:16" ht="28.5" hidden="1" customHeight="1" x14ac:dyDescent="0.2">
      <c r="A395" s="311" t="s">
        <v>101</v>
      </c>
      <c r="B395" s="301">
        <v>400</v>
      </c>
      <c r="C395" s="307" t="s">
        <v>289</v>
      </c>
      <c r="D395" s="307" t="s">
        <v>14</v>
      </c>
      <c r="E395" s="301" t="s">
        <v>318</v>
      </c>
      <c r="F395" s="301">
        <v>600</v>
      </c>
      <c r="G395" s="336"/>
      <c r="H395" s="69">
        <f t="shared" ref="H395:P395" si="127">SUM(H396)</f>
        <v>0</v>
      </c>
      <c r="I395" s="46">
        <f t="shared" si="127"/>
        <v>0</v>
      </c>
      <c r="J395" s="29">
        <f t="shared" si="127"/>
        <v>0</v>
      </c>
      <c r="K395" s="29">
        <f t="shared" si="127"/>
        <v>0</v>
      </c>
      <c r="L395" s="29">
        <f t="shared" si="127"/>
        <v>0</v>
      </c>
      <c r="M395" s="29">
        <f t="shared" si="127"/>
        <v>0</v>
      </c>
      <c r="N395" s="47">
        <f t="shared" si="127"/>
        <v>0</v>
      </c>
      <c r="O395" s="29">
        <f t="shared" si="127"/>
        <v>0</v>
      </c>
      <c r="P395" s="29">
        <f t="shared" si="127"/>
        <v>0</v>
      </c>
    </row>
    <row r="396" spans="1:16" ht="13.5" hidden="1" customHeight="1" x14ac:dyDescent="0.2">
      <c r="A396" s="200" t="s">
        <v>319</v>
      </c>
      <c r="B396" s="305">
        <v>400</v>
      </c>
      <c r="C396" s="310" t="s">
        <v>289</v>
      </c>
      <c r="D396" s="310" t="s">
        <v>14</v>
      </c>
      <c r="E396" s="305" t="s">
        <v>320</v>
      </c>
      <c r="F396" s="305"/>
      <c r="G396" s="335">
        <f>G397</f>
        <v>0</v>
      </c>
      <c r="H396" s="69"/>
      <c r="I396" s="46"/>
      <c r="J396" s="29"/>
      <c r="K396" s="29"/>
      <c r="L396" s="29"/>
      <c r="M396" s="29"/>
      <c r="N396" s="47"/>
      <c r="O396" s="29"/>
      <c r="P396" s="29"/>
    </row>
    <row r="397" spans="1:16" ht="25.5" hidden="1" x14ac:dyDescent="0.2">
      <c r="A397" s="315" t="s">
        <v>321</v>
      </c>
      <c r="B397" s="301">
        <v>400</v>
      </c>
      <c r="C397" s="307" t="s">
        <v>289</v>
      </c>
      <c r="D397" s="307" t="s">
        <v>14</v>
      </c>
      <c r="E397" s="301" t="s">
        <v>322</v>
      </c>
      <c r="F397" s="301"/>
      <c r="G397" s="336">
        <f>G398</f>
        <v>0</v>
      </c>
      <c r="H397" s="69">
        <f t="shared" ref="H397:P397" si="128">SUM(H398+H401)</f>
        <v>20</v>
      </c>
      <c r="I397" s="46">
        <f t="shared" si="128"/>
        <v>0</v>
      </c>
      <c r="J397" s="29">
        <f t="shared" si="128"/>
        <v>0</v>
      </c>
      <c r="K397" s="29">
        <f t="shared" si="128"/>
        <v>0</v>
      </c>
      <c r="L397" s="29">
        <f t="shared" si="128"/>
        <v>0</v>
      </c>
      <c r="M397" s="29">
        <f t="shared" si="128"/>
        <v>0</v>
      </c>
      <c r="N397" s="47">
        <f t="shared" si="128"/>
        <v>0</v>
      </c>
      <c r="O397" s="29">
        <f t="shared" si="128"/>
        <v>0</v>
      </c>
      <c r="P397" s="29">
        <f t="shared" si="128"/>
        <v>0</v>
      </c>
    </row>
    <row r="398" spans="1:16" ht="30" hidden="1" customHeight="1" x14ac:dyDescent="0.2">
      <c r="A398" s="311" t="s">
        <v>101</v>
      </c>
      <c r="B398" s="301">
        <v>400</v>
      </c>
      <c r="C398" s="307" t="s">
        <v>289</v>
      </c>
      <c r="D398" s="307" t="s">
        <v>14</v>
      </c>
      <c r="E398" s="301" t="s">
        <v>322</v>
      </c>
      <c r="F398" s="301">
        <v>600</v>
      </c>
      <c r="G398" s="336"/>
      <c r="H398" s="69">
        <f t="shared" ref="H398:P399" si="129">SUM(H399)</f>
        <v>0</v>
      </c>
      <c r="I398" s="46">
        <f t="shared" si="129"/>
        <v>0</v>
      </c>
      <c r="J398" s="29">
        <f t="shared" si="129"/>
        <v>0</v>
      </c>
      <c r="K398" s="29">
        <f t="shared" si="129"/>
        <v>0</v>
      </c>
      <c r="L398" s="29">
        <f t="shared" si="129"/>
        <v>0</v>
      </c>
      <c r="M398" s="29">
        <f t="shared" si="129"/>
        <v>0</v>
      </c>
      <c r="N398" s="47">
        <f t="shared" si="129"/>
        <v>0</v>
      </c>
      <c r="O398" s="29">
        <f t="shared" si="129"/>
        <v>0</v>
      </c>
      <c r="P398" s="29">
        <f t="shared" si="129"/>
        <v>0</v>
      </c>
    </row>
    <row r="399" spans="1:16" ht="40.5" customHeight="1" x14ac:dyDescent="0.2">
      <c r="A399" s="200" t="s">
        <v>102</v>
      </c>
      <c r="B399" s="330">
        <v>400</v>
      </c>
      <c r="C399" s="331" t="s">
        <v>289</v>
      </c>
      <c r="D399" s="331" t="s">
        <v>14</v>
      </c>
      <c r="E399" s="330" t="s">
        <v>103</v>
      </c>
      <c r="F399" s="330"/>
      <c r="G399" s="351">
        <f>G400</f>
        <v>600</v>
      </c>
      <c r="H399" s="69">
        <f t="shared" si="129"/>
        <v>0</v>
      </c>
      <c r="I399" s="46">
        <f t="shared" si="129"/>
        <v>0</v>
      </c>
      <c r="J399" s="29">
        <f t="shared" si="129"/>
        <v>0</v>
      </c>
      <c r="K399" s="29">
        <f t="shared" si="129"/>
        <v>0</v>
      </c>
      <c r="L399" s="29">
        <f t="shared" si="129"/>
        <v>0</v>
      </c>
      <c r="M399" s="29">
        <f t="shared" si="129"/>
        <v>0</v>
      </c>
      <c r="N399" s="47">
        <f t="shared" si="129"/>
        <v>0</v>
      </c>
      <c r="O399" s="29">
        <f t="shared" si="129"/>
        <v>0</v>
      </c>
      <c r="P399" s="29">
        <f t="shared" si="129"/>
        <v>0</v>
      </c>
    </row>
    <row r="400" spans="1:16" ht="24.75" customHeight="1" x14ac:dyDescent="0.2">
      <c r="A400" s="200" t="s">
        <v>323</v>
      </c>
      <c r="B400" s="330">
        <v>400</v>
      </c>
      <c r="C400" s="331" t="s">
        <v>289</v>
      </c>
      <c r="D400" s="331" t="s">
        <v>14</v>
      </c>
      <c r="E400" s="330" t="s">
        <v>324</v>
      </c>
      <c r="F400" s="330"/>
      <c r="G400" s="351">
        <f>G401</f>
        <v>600</v>
      </c>
      <c r="H400" s="69"/>
      <c r="I400" s="46"/>
      <c r="J400" s="29"/>
      <c r="K400" s="29"/>
      <c r="L400" s="29"/>
      <c r="M400" s="29"/>
      <c r="N400" s="47"/>
      <c r="O400" s="29"/>
      <c r="P400" s="29"/>
    </row>
    <row r="401" spans="1:16" ht="25.5" x14ac:dyDescent="0.2">
      <c r="A401" s="391" t="s">
        <v>325</v>
      </c>
      <c r="B401" s="330">
        <v>400</v>
      </c>
      <c r="C401" s="331" t="s">
        <v>289</v>
      </c>
      <c r="D401" s="331" t="s">
        <v>14</v>
      </c>
      <c r="E401" s="330" t="s">
        <v>326</v>
      </c>
      <c r="F401" s="330"/>
      <c r="G401" s="351">
        <f>G402</f>
        <v>600</v>
      </c>
      <c r="H401" s="69">
        <f t="shared" ref="H401:P401" si="130">SUM(H402)</f>
        <v>20</v>
      </c>
      <c r="I401" s="46">
        <f t="shared" si="130"/>
        <v>0</v>
      </c>
      <c r="J401" s="29">
        <f t="shared" si="130"/>
        <v>0</v>
      </c>
      <c r="K401" s="29">
        <f t="shared" si="130"/>
        <v>0</v>
      </c>
      <c r="L401" s="29">
        <f t="shared" si="130"/>
        <v>0</v>
      </c>
      <c r="M401" s="29">
        <f t="shared" si="130"/>
        <v>0</v>
      </c>
      <c r="N401" s="47">
        <f t="shared" si="130"/>
        <v>0</v>
      </c>
      <c r="O401" s="29">
        <f t="shared" si="130"/>
        <v>0</v>
      </c>
      <c r="P401" s="29">
        <f t="shared" si="130"/>
        <v>0</v>
      </c>
    </row>
    <row r="402" spans="1:16" ht="29.25" customHeight="1" x14ac:dyDescent="0.2">
      <c r="A402" s="315" t="s">
        <v>327</v>
      </c>
      <c r="B402" s="301">
        <v>400</v>
      </c>
      <c r="C402" s="307" t="s">
        <v>289</v>
      </c>
      <c r="D402" s="307" t="s">
        <v>14</v>
      </c>
      <c r="E402" s="301" t="s">
        <v>328</v>
      </c>
      <c r="F402" s="301"/>
      <c r="G402" s="336">
        <f>G403</f>
        <v>600</v>
      </c>
      <c r="H402" s="69">
        <v>20</v>
      </c>
      <c r="I402" s="46"/>
      <c r="J402" s="29"/>
      <c r="K402" s="29"/>
      <c r="L402" s="29"/>
      <c r="M402" s="29"/>
      <c r="N402" s="47"/>
      <c r="O402" s="29"/>
      <c r="P402" s="29"/>
    </row>
    <row r="403" spans="1:16" ht="27.75" customHeight="1" x14ac:dyDescent="0.2">
      <c r="A403" s="311" t="s">
        <v>24</v>
      </c>
      <c r="B403" s="301">
        <v>400</v>
      </c>
      <c r="C403" s="307" t="s">
        <v>289</v>
      </c>
      <c r="D403" s="307" t="s">
        <v>14</v>
      </c>
      <c r="E403" s="301" t="s">
        <v>328</v>
      </c>
      <c r="F403" s="301">
        <v>200</v>
      </c>
      <c r="G403" s="336">
        <v>600</v>
      </c>
      <c r="H403" s="69">
        <f t="shared" ref="H403:L403" si="131">SUM(H412+H415+H417+H419+H423+H425+H427+H449+H451+H453)</f>
        <v>210</v>
      </c>
      <c r="I403" s="29">
        <f t="shared" si="131"/>
        <v>0</v>
      </c>
      <c r="J403" s="29">
        <f t="shared" si="131"/>
        <v>0</v>
      </c>
      <c r="K403" s="29">
        <f t="shared" si="131"/>
        <v>0</v>
      </c>
      <c r="L403" s="29">
        <f t="shared" si="131"/>
        <v>0</v>
      </c>
      <c r="M403" s="29">
        <f>SUM(M415+M417+M419+M423+M425+M427+M449+M451+M453)</f>
        <v>0</v>
      </c>
      <c r="N403" s="47">
        <f>SUM(N415+N417+N419+N423+N425+N427+N449+N451+N453)</f>
        <v>0</v>
      </c>
      <c r="O403" s="29">
        <f>SUM(O415+O417+O419+O423+O425+O427+O449+O451+O453)</f>
        <v>0</v>
      </c>
      <c r="P403" s="29">
        <f>SUM(P415+P417+P419+P423+P425+P427+P449+P451+P453)</f>
        <v>0</v>
      </c>
    </row>
    <row r="404" spans="1:16" ht="8.25" hidden="1" customHeight="1" thickBot="1" x14ac:dyDescent="0.25">
      <c r="A404" s="227" t="s">
        <v>17</v>
      </c>
      <c r="B404" s="207">
        <v>400</v>
      </c>
      <c r="C404" s="228" t="s">
        <v>289</v>
      </c>
      <c r="D404" s="228" t="s">
        <v>14</v>
      </c>
      <c r="E404" s="207" t="s">
        <v>18</v>
      </c>
      <c r="F404" s="207"/>
      <c r="G404" s="335">
        <f>G405</f>
        <v>0</v>
      </c>
      <c r="H404" s="69"/>
      <c r="I404" s="29"/>
      <c r="J404" s="29"/>
      <c r="K404" s="29"/>
      <c r="L404" s="29"/>
      <c r="M404" s="29"/>
      <c r="N404" s="47"/>
      <c r="O404" s="29"/>
      <c r="P404" s="29"/>
    </row>
    <row r="405" spans="1:16" ht="9" hidden="1" customHeight="1" thickBot="1" x14ac:dyDescent="0.25">
      <c r="A405" s="201" t="s">
        <v>29</v>
      </c>
      <c r="B405" s="202">
        <v>400</v>
      </c>
      <c r="C405" s="203" t="s">
        <v>289</v>
      </c>
      <c r="D405" s="203" t="s">
        <v>14</v>
      </c>
      <c r="E405" s="202" t="s">
        <v>30</v>
      </c>
      <c r="F405" s="202"/>
      <c r="G405" s="336">
        <f>G406</f>
        <v>0</v>
      </c>
      <c r="H405" s="69"/>
      <c r="I405" s="29"/>
      <c r="J405" s="29"/>
      <c r="K405" s="29"/>
      <c r="L405" s="29"/>
      <c r="M405" s="29"/>
      <c r="N405" s="47"/>
      <c r="O405" s="29"/>
      <c r="P405" s="29"/>
    </row>
    <row r="406" spans="1:16" ht="10.5" hidden="1" customHeight="1" thickBot="1" x14ac:dyDescent="0.25">
      <c r="A406" s="201" t="s">
        <v>583</v>
      </c>
      <c r="B406" s="202">
        <v>400</v>
      </c>
      <c r="C406" s="203" t="s">
        <v>289</v>
      </c>
      <c r="D406" s="203" t="s">
        <v>14</v>
      </c>
      <c r="E406" s="202" t="s">
        <v>584</v>
      </c>
      <c r="F406" s="202"/>
      <c r="G406" s="336">
        <f>G407</f>
        <v>0</v>
      </c>
      <c r="H406" s="69"/>
      <c r="I406" s="29"/>
      <c r="J406" s="29"/>
      <c r="K406" s="29"/>
      <c r="L406" s="29"/>
      <c r="M406" s="29"/>
      <c r="N406" s="47"/>
      <c r="O406" s="29"/>
      <c r="P406" s="29"/>
    </row>
    <row r="407" spans="1:16" ht="15.75" hidden="1" customHeight="1" thickBot="1" x14ac:dyDescent="0.25">
      <c r="A407" s="313" t="s">
        <v>101</v>
      </c>
      <c r="B407" s="258">
        <v>400</v>
      </c>
      <c r="C407" s="259" t="s">
        <v>289</v>
      </c>
      <c r="D407" s="259" t="s">
        <v>14</v>
      </c>
      <c r="E407" s="258" t="s">
        <v>584</v>
      </c>
      <c r="F407" s="258">
        <v>600</v>
      </c>
      <c r="G407" s="337"/>
      <c r="H407" s="69"/>
      <c r="I407" s="29"/>
      <c r="J407" s="29"/>
      <c r="K407" s="29"/>
      <c r="L407" s="29"/>
      <c r="M407" s="29"/>
      <c r="N407" s="47"/>
      <c r="O407" s="29"/>
      <c r="P407" s="29"/>
    </row>
    <row r="408" spans="1:16" ht="15.75" customHeight="1" x14ac:dyDescent="0.2">
      <c r="A408" s="376" t="s">
        <v>17</v>
      </c>
      <c r="B408" s="73">
        <v>400</v>
      </c>
      <c r="C408" s="74" t="s">
        <v>289</v>
      </c>
      <c r="D408" s="74" t="s">
        <v>14</v>
      </c>
      <c r="E408" s="73" t="s">
        <v>18</v>
      </c>
      <c r="F408" s="333"/>
      <c r="G408" s="380">
        <f>G409</f>
        <v>3146.1</v>
      </c>
      <c r="H408" s="69"/>
      <c r="I408" s="29"/>
      <c r="J408" s="29"/>
      <c r="K408" s="29"/>
      <c r="L408" s="29"/>
      <c r="M408" s="29"/>
      <c r="N408" s="47"/>
      <c r="O408" s="29"/>
      <c r="P408" s="29"/>
    </row>
    <row r="409" spans="1:16" ht="15.75" customHeight="1" x14ac:dyDescent="0.2">
      <c r="A409" s="376" t="s">
        <v>29</v>
      </c>
      <c r="B409" s="73">
        <v>400</v>
      </c>
      <c r="C409" s="74" t="s">
        <v>289</v>
      </c>
      <c r="D409" s="74" t="s">
        <v>14</v>
      </c>
      <c r="E409" s="73" t="s">
        <v>30</v>
      </c>
      <c r="F409" s="333"/>
      <c r="G409" s="380">
        <f>G410</f>
        <v>3146.1</v>
      </c>
      <c r="H409" s="69"/>
      <c r="I409" s="29"/>
      <c r="J409" s="29"/>
      <c r="K409" s="29"/>
      <c r="L409" s="29"/>
      <c r="M409" s="29"/>
      <c r="N409" s="47"/>
      <c r="O409" s="29"/>
      <c r="P409" s="29"/>
    </row>
    <row r="410" spans="1:16" ht="15.75" customHeight="1" x14ac:dyDescent="0.2">
      <c r="A410" s="428" t="s">
        <v>583</v>
      </c>
      <c r="B410" s="63">
        <v>400</v>
      </c>
      <c r="C410" s="64" t="s">
        <v>289</v>
      </c>
      <c r="D410" s="64" t="s">
        <v>14</v>
      </c>
      <c r="E410" s="63" t="s">
        <v>584</v>
      </c>
      <c r="F410" s="298"/>
      <c r="G410" s="374">
        <f>G411</f>
        <v>3146.1</v>
      </c>
      <c r="H410" s="69"/>
      <c r="I410" s="29"/>
      <c r="J410" s="29"/>
      <c r="K410" s="29"/>
      <c r="L410" s="29"/>
      <c r="M410" s="29"/>
      <c r="N410" s="47"/>
      <c r="O410" s="29"/>
      <c r="P410" s="29"/>
    </row>
    <row r="411" spans="1:16" ht="15.75" customHeight="1" thickBot="1" x14ac:dyDescent="0.25">
      <c r="A411" s="378" t="s">
        <v>101</v>
      </c>
      <c r="B411" s="63">
        <v>400</v>
      </c>
      <c r="C411" s="64" t="s">
        <v>289</v>
      </c>
      <c r="D411" s="64" t="s">
        <v>14</v>
      </c>
      <c r="E411" s="63" t="s">
        <v>584</v>
      </c>
      <c r="F411" s="298">
        <v>600</v>
      </c>
      <c r="G411" s="349">
        <v>3146.1</v>
      </c>
      <c r="H411" s="69"/>
      <c r="I411" s="29"/>
      <c r="J411" s="29"/>
      <c r="K411" s="29"/>
      <c r="L411" s="29"/>
      <c r="M411" s="29"/>
      <c r="N411" s="47"/>
      <c r="O411" s="29"/>
      <c r="P411" s="29"/>
    </row>
    <row r="412" spans="1:16" ht="15" customHeight="1" thickBot="1" x14ac:dyDescent="0.25">
      <c r="A412" s="242" t="s">
        <v>329</v>
      </c>
      <c r="B412" s="243">
        <v>400</v>
      </c>
      <c r="C412" s="243">
        <v>10</v>
      </c>
      <c r="D412" s="252"/>
      <c r="E412" s="243"/>
      <c r="F412" s="243"/>
      <c r="G412" s="297">
        <f>G413+G422+G434</f>
        <v>4067.5999999999995</v>
      </c>
      <c r="H412" s="69">
        <f t="shared" ref="H412:L412" si="132">SUM(H413+H414)</f>
        <v>0</v>
      </c>
      <c r="I412" s="29">
        <f t="shared" si="132"/>
        <v>0</v>
      </c>
      <c r="J412" s="29">
        <f t="shared" si="132"/>
        <v>0</v>
      </c>
      <c r="K412" s="29">
        <f t="shared" si="132"/>
        <v>0</v>
      </c>
      <c r="L412" s="29">
        <f t="shared" si="132"/>
        <v>0</v>
      </c>
      <c r="M412" s="29">
        <f>SUM(M413)</f>
        <v>0</v>
      </c>
      <c r="N412" s="47">
        <f>SUM(N413)</f>
        <v>0</v>
      </c>
      <c r="O412" s="29">
        <f>SUM(O413)</f>
        <v>0</v>
      </c>
      <c r="P412" s="29">
        <f>SUM(P413)</f>
        <v>0</v>
      </c>
    </row>
    <row r="413" spans="1:16" ht="13.5" customHeight="1" thickBot="1" x14ac:dyDescent="0.25">
      <c r="A413" s="173" t="s">
        <v>330</v>
      </c>
      <c r="B413" s="249">
        <v>400</v>
      </c>
      <c r="C413" s="249">
        <v>10</v>
      </c>
      <c r="D413" s="250" t="s">
        <v>14</v>
      </c>
      <c r="E413" s="249"/>
      <c r="F413" s="249"/>
      <c r="G413" s="334">
        <f>G414</f>
        <v>2516.8999999999996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52.5" customHeight="1" x14ac:dyDescent="0.2">
      <c r="A414" s="187" t="s">
        <v>42</v>
      </c>
      <c r="B414" s="244">
        <v>400</v>
      </c>
      <c r="C414" s="244">
        <v>10</v>
      </c>
      <c r="D414" s="245" t="s">
        <v>14</v>
      </c>
      <c r="E414" s="244" t="s">
        <v>43</v>
      </c>
      <c r="F414" s="244"/>
      <c r="G414" s="341">
        <f>G415</f>
        <v>2516.8999999999996</v>
      </c>
      <c r="H414" s="69"/>
      <c r="I414" s="46"/>
      <c r="J414" s="29"/>
      <c r="K414" s="29"/>
      <c r="L414" s="29"/>
      <c r="M414" s="29"/>
      <c r="N414" s="47"/>
      <c r="O414" s="29"/>
      <c r="P414" s="29"/>
    </row>
    <row r="415" spans="1:16" ht="39.75" customHeight="1" x14ac:dyDescent="0.2">
      <c r="A415" s="200" t="s">
        <v>331</v>
      </c>
      <c r="B415" s="330">
        <v>400</v>
      </c>
      <c r="C415" s="330">
        <v>10</v>
      </c>
      <c r="D415" s="331" t="s">
        <v>14</v>
      </c>
      <c r="E415" s="330" t="s">
        <v>332</v>
      </c>
      <c r="F415" s="330"/>
      <c r="G415" s="351">
        <f>G416</f>
        <v>2516.8999999999996</v>
      </c>
      <c r="H415" s="69">
        <f t="shared" ref="H415:P415" si="133">SUM(H416)</f>
        <v>0</v>
      </c>
      <c r="I415" s="46">
        <f t="shared" si="133"/>
        <v>0</v>
      </c>
      <c r="J415" s="29">
        <f t="shared" si="133"/>
        <v>0</v>
      </c>
      <c r="K415" s="29">
        <f t="shared" si="133"/>
        <v>0</v>
      </c>
      <c r="L415" s="29">
        <f t="shared" si="133"/>
        <v>0</v>
      </c>
      <c r="M415" s="29">
        <f t="shared" si="133"/>
        <v>0</v>
      </c>
      <c r="N415" s="47">
        <f t="shared" si="133"/>
        <v>0</v>
      </c>
      <c r="O415" s="29">
        <f t="shared" si="133"/>
        <v>0</v>
      </c>
      <c r="P415" s="29">
        <f t="shared" si="133"/>
        <v>0</v>
      </c>
    </row>
    <row r="416" spans="1:16" ht="27.75" customHeight="1" x14ac:dyDescent="0.2">
      <c r="A416" s="200" t="s">
        <v>333</v>
      </c>
      <c r="B416" s="330">
        <v>400</v>
      </c>
      <c r="C416" s="330">
        <v>10</v>
      </c>
      <c r="D416" s="331" t="s">
        <v>14</v>
      </c>
      <c r="E416" s="330" t="s">
        <v>334</v>
      </c>
      <c r="F416" s="330"/>
      <c r="G416" s="351">
        <f>G417+G419</f>
        <v>2516.8999999999996</v>
      </c>
      <c r="H416" s="69"/>
      <c r="I416" s="46"/>
      <c r="J416" s="29"/>
      <c r="K416" s="29"/>
      <c r="L416" s="29"/>
      <c r="M416" s="29"/>
      <c r="N416" s="47"/>
      <c r="O416" s="29"/>
      <c r="P416" s="29"/>
    </row>
    <row r="417" spans="1:16" ht="17.25" customHeight="1" x14ac:dyDescent="0.2">
      <c r="A417" s="315" t="s">
        <v>335</v>
      </c>
      <c r="B417" s="301">
        <v>400</v>
      </c>
      <c r="C417" s="301">
        <v>10</v>
      </c>
      <c r="D417" s="307" t="s">
        <v>14</v>
      </c>
      <c r="E417" s="301" t="s">
        <v>336</v>
      </c>
      <c r="F417" s="301"/>
      <c r="G417" s="336">
        <f>G418</f>
        <v>2473.6999999999998</v>
      </c>
      <c r="H417" s="69">
        <f t="shared" ref="H417:P417" si="134">SUM(H418)</f>
        <v>0</v>
      </c>
      <c r="I417" s="46">
        <f t="shared" si="134"/>
        <v>0</v>
      </c>
      <c r="J417" s="29">
        <f t="shared" si="134"/>
        <v>0</v>
      </c>
      <c r="K417" s="29">
        <f t="shared" si="134"/>
        <v>0</v>
      </c>
      <c r="L417" s="29">
        <f t="shared" si="134"/>
        <v>0</v>
      </c>
      <c r="M417" s="29">
        <f t="shared" si="134"/>
        <v>0</v>
      </c>
      <c r="N417" s="47">
        <f t="shared" si="134"/>
        <v>0</v>
      </c>
      <c r="O417" s="29">
        <f t="shared" si="134"/>
        <v>0</v>
      </c>
      <c r="P417" s="29">
        <f t="shared" si="134"/>
        <v>0</v>
      </c>
    </row>
    <row r="418" spans="1:16" ht="12" customHeight="1" x14ac:dyDescent="0.2">
      <c r="A418" s="316" t="s">
        <v>337</v>
      </c>
      <c r="B418" s="301">
        <v>400</v>
      </c>
      <c r="C418" s="301">
        <v>10</v>
      </c>
      <c r="D418" s="307" t="s">
        <v>14</v>
      </c>
      <c r="E418" s="301" t="s">
        <v>336</v>
      </c>
      <c r="F418" s="301">
        <v>300</v>
      </c>
      <c r="G418" s="336">
        <v>2473.6999999999998</v>
      </c>
      <c r="H418" s="69"/>
      <c r="I418" s="46"/>
      <c r="J418" s="29"/>
      <c r="K418" s="29"/>
      <c r="L418" s="29"/>
      <c r="M418" s="29"/>
      <c r="N418" s="47"/>
      <c r="O418" s="29"/>
      <c r="P418" s="29"/>
    </row>
    <row r="419" spans="1:16" ht="51" x14ac:dyDescent="0.2">
      <c r="A419" s="315" t="s">
        <v>338</v>
      </c>
      <c r="B419" s="301">
        <v>400</v>
      </c>
      <c r="C419" s="301">
        <v>10</v>
      </c>
      <c r="D419" s="307" t="s">
        <v>14</v>
      </c>
      <c r="E419" s="301" t="s">
        <v>339</v>
      </c>
      <c r="F419" s="301"/>
      <c r="G419" s="336">
        <f>G420</f>
        <v>43.2</v>
      </c>
      <c r="H419" s="69">
        <f t="shared" ref="H419:P419" si="135">SUM(H420+H421)</f>
        <v>20</v>
      </c>
      <c r="I419" s="46">
        <f t="shared" si="135"/>
        <v>0</v>
      </c>
      <c r="J419" s="29">
        <f t="shared" si="135"/>
        <v>0</v>
      </c>
      <c r="K419" s="29">
        <f t="shared" si="135"/>
        <v>0</v>
      </c>
      <c r="L419" s="29">
        <f t="shared" si="135"/>
        <v>0</v>
      </c>
      <c r="M419" s="29">
        <f t="shared" si="135"/>
        <v>0</v>
      </c>
      <c r="N419" s="47">
        <f t="shared" si="135"/>
        <v>0</v>
      </c>
      <c r="O419" s="29">
        <f t="shared" si="135"/>
        <v>0</v>
      </c>
      <c r="P419" s="29">
        <f t="shared" si="135"/>
        <v>0</v>
      </c>
    </row>
    <row r="420" spans="1:16" thickBot="1" x14ac:dyDescent="0.25">
      <c r="A420" s="316" t="s">
        <v>337</v>
      </c>
      <c r="B420" s="301">
        <v>400</v>
      </c>
      <c r="C420" s="301">
        <v>10</v>
      </c>
      <c r="D420" s="307" t="s">
        <v>14</v>
      </c>
      <c r="E420" s="301" t="s">
        <v>339</v>
      </c>
      <c r="F420" s="301">
        <v>300</v>
      </c>
      <c r="G420" s="336">
        <v>43.2</v>
      </c>
      <c r="H420" s="69">
        <v>20</v>
      </c>
      <c r="I420" s="46"/>
      <c r="J420" s="29"/>
      <c r="K420" s="29"/>
      <c r="L420" s="29"/>
      <c r="M420" s="29"/>
      <c r="N420" s="47"/>
      <c r="O420" s="29"/>
      <c r="P420" s="29"/>
    </row>
    <row r="421" spans="1:16" ht="15.75" hidden="1" customHeight="1" x14ac:dyDescent="0.2">
      <c r="A421" s="278" t="s">
        <v>340</v>
      </c>
      <c r="B421" s="279">
        <v>400</v>
      </c>
      <c r="C421" s="279">
        <v>10</v>
      </c>
      <c r="D421" s="280">
        <v>3</v>
      </c>
      <c r="E421" s="279"/>
      <c r="F421" s="279"/>
      <c r="G421" s="352">
        <v>1</v>
      </c>
      <c r="H421" s="69"/>
      <c r="I421" s="46"/>
      <c r="J421" s="29"/>
      <c r="K421" s="29"/>
      <c r="L421" s="29"/>
      <c r="M421" s="29"/>
      <c r="N421" s="47"/>
      <c r="O421" s="29"/>
      <c r="P421" s="29"/>
    </row>
    <row r="422" spans="1:16" ht="15.75" customHeight="1" thickBot="1" x14ac:dyDescent="0.25">
      <c r="A422" s="163" t="s">
        <v>340</v>
      </c>
      <c r="B422" s="72">
        <v>400</v>
      </c>
      <c r="C422" s="71" t="s">
        <v>528</v>
      </c>
      <c r="D422" s="71" t="s">
        <v>16</v>
      </c>
      <c r="E422" s="72"/>
      <c r="F422" s="274"/>
      <c r="G422" s="334">
        <f>G423+G428</f>
        <v>706.5</v>
      </c>
      <c r="H422" s="69"/>
      <c r="I422" s="46"/>
      <c r="J422" s="29"/>
      <c r="K422" s="29"/>
      <c r="L422" s="29"/>
      <c r="M422" s="29"/>
      <c r="N422" s="47"/>
      <c r="O422" s="29"/>
      <c r="P422" s="29"/>
    </row>
    <row r="423" spans="1:16" ht="38.25" x14ac:dyDescent="0.2">
      <c r="A423" s="187" t="s">
        <v>177</v>
      </c>
      <c r="B423" s="269">
        <v>400</v>
      </c>
      <c r="C423" s="269">
        <v>10</v>
      </c>
      <c r="D423" s="270" t="s">
        <v>16</v>
      </c>
      <c r="E423" s="269" t="s">
        <v>178</v>
      </c>
      <c r="F423" s="269"/>
      <c r="G423" s="341">
        <f>G424</f>
        <v>1</v>
      </c>
      <c r="H423" s="69">
        <f t="shared" ref="H423:P423" si="136">SUM(H424)</f>
        <v>30</v>
      </c>
      <c r="I423" s="46">
        <f t="shared" si="136"/>
        <v>0</v>
      </c>
      <c r="J423" s="29">
        <f t="shared" si="136"/>
        <v>0</v>
      </c>
      <c r="K423" s="29">
        <f t="shared" si="136"/>
        <v>0</v>
      </c>
      <c r="L423" s="29">
        <f t="shared" si="136"/>
        <v>0</v>
      </c>
      <c r="M423" s="29">
        <f t="shared" si="136"/>
        <v>0</v>
      </c>
      <c r="N423" s="47">
        <f t="shared" si="136"/>
        <v>0</v>
      </c>
      <c r="O423" s="29">
        <f t="shared" si="136"/>
        <v>0</v>
      </c>
      <c r="P423" s="29">
        <f t="shared" si="136"/>
        <v>0</v>
      </c>
    </row>
    <row r="424" spans="1:16" ht="15" x14ac:dyDescent="0.2">
      <c r="A424" s="200" t="s">
        <v>218</v>
      </c>
      <c r="B424" s="332">
        <v>400</v>
      </c>
      <c r="C424" s="332">
        <v>10</v>
      </c>
      <c r="D424" s="218" t="s">
        <v>16</v>
      </c>
      <c r="E424" s="332" t="s">
        <v>219</v>
      </c>
      <c r="F424" s="332"/>
      <c r="G424" s="351">
        <f>G425</f>
        <v>1</v>
      </c>
      <c r="H424" s="69">
        <v>30</v>
      </c>
      <c r="I424" s="46"/>
      <c r="J424" s="29"/>
      <c r="K424" s="29"/>
      <c r="L424" s="29"/>
      <c r="M424" s="29"/>
      <c r="N424" s="47"/>
      <c r="O424" s="29"/>
      <c r="P424" s="29"/>
    </row>
    <row r="425" spans="1:16" ht="15.75" customHeight="1" x14ac:dyDescent="0.2">
      <c r="A425" s="200" t="s">
        <v>220</v>
      </c>
      <c r="B425" s="332">
        <v>400</v>
      </c>
      <c r="C425" s="332">
        <v>10</v>
      </c>
      <c r="D425" s="218" t="s">
        <v>16</v>
      </c>
      <c r="E425" s="332" t="s">
        <v>221</v>
      </c>
      <c r="F425" s="332"/>
      <c r="G425" s="351">
        <f>G426</f>
        <v>1</v>
      </c>
      <c r="H425" s="69">
        <f t="shared" ref="H425:P425" si="137">SUM(H426)</f>
        <v>30</v>
      </c>
      <c r="I425" s="46">
        <f t="shared" si="137"/>
        <v>0</v>
      </c>
      <c r="J425" s="29">
        <f t="shared" si="137"/>
        <v>0</v>
      </c>
      <c r="K425" s="29">
        <f t="shared" si="137"/>
        <v>0</v>
      </c>
      <c r="L425" s="29">
        <f t="shared" si="137"/>
        <v>0</v>
      </c>
      <c r="M425" s="29">
        <f t="shared" si="137"/>
        <v>0</v>
      </c>
      <c r="N425" s="47">
        <f t="shared" si="137"/>
        <v>0</v>
      </c>
      <c r="O425" s="29">
        <f t="shared" si="137"/>
        <v>0</v>
      </c>
      <c r="P425" s="29">
        <f t="shared" si="137"/>
        <v>0</v>
      </c>
    </row>
    <row r="426" spans="1:16" ht="79.5" customHeight="1" x14ac:dyDescent="0.2">
      <c r="A426" s="224" t="s">
        <v>341</v>
      </c>
      <c r="B426" s="304">
        <v>400</v>
      </c>
      <c r="C426" s="304">
        <v>10</v>
      </c>
      <c r="D426" s="309" t="s">
        <v>16</v>
      </c>
      <c r="E426" s="304" t="s">
        <v>342</v>
      </c>
      <c r="F426" s="222"/>
      <c r="G426" s="336">
        <f>G427</f>
        <v>1</v>
      </c>
      <c r="H426" s="69">
        <v>30</v>
      </c>
      <c r="I426" s="46"/>
      <c r="J426" s="29"/>
      <c r="K426" s="29"/>
      <c r="L426" s="29"/>
      <c r="M426" s="29"/>
      <c r="N426" s="47"/>
      <c r="O426" s="29"/>
      <c r="P426" s="29"/>
    </row>
    <row r="427" spans="1:16" ht="15" x14ac:dyDescent="0.2">
      <c r="A427" s="311" t="s">
        <v>337</v>
      </c>
      <c r="B427" s="219">
        <v>400</v>
      </c>
      <c r="C427" s="219">
        <v>10</v>
      </c>
      <c r="D427" s="220" t="s">
        <v>16</v>
      </c>
      <c r="E427" s="219" t="s">
        <v>342</v>
      </c>
      <c r="F427" s="219">
        <v>300</v>
      </c>
      <c r="G427" s="336">
        <v>1</v>
      </c>
      <c r="H427" s="69">
        <f t="shared" ref="H427:P427" si="138">SUM(H447+H448)</f>
        <v>80</v>
      </c>
      <c r="I427" s="46">
        <f t="shared" si="138"/>
        <v>0</v>
      </c>
      <c r="J427" s="29">
        <f t="shared" si="138"/>
        <v>0</v>
      </c>
      <c r="K427" s="29">
        <f t="shared" si="138"/>
        <v>0</v>
      </c>
      <c r="L427" s="29">
        <f t="shared" si="138"/>
        <v>0</v>
      </c>
      <c r="M427" s="29">
        <f t="shared" si="138"/>
        <v>0</v>
      </c>
      <c r="N427" s="47">
        <f t="shared" si="138"/>
        <v>0</v>
      </c>
      <c r="O427" s="29">
        <f t="shared" si="138"/>
        <v>0</v>
      </c>
      <c r="P427" s="29">
        <f t="shared" si="138"/>
        <v>0</v>
      </c>
    </row>
    <row r="428" spans="1:16" ht="15" x14ac:dyDescent="0.2">
      <c r="A428" s="200" t="s">
        <v>585</v>
      </c>
      <c r="B428" s="207">
        <v>400</v>
      </c>
      <c r="C428" s="228" t="s">
        <v>528</v>
      </c>
      <c r="D428" s="228" t="s">
        <v>16</v>
      </c>
      <c r="E428" s="207" t="s">
        <v>18</v>
      </c>
      <c r="F428" s="219"/>
      <c r="G428" s="351">
        <f>G429</f>
        <v>705.5</v>
      </c>
      <c r="H428" s="69"/>
      <c r="I428" s="46"/>
      <c r="J428" s="29"/>
      <c r="K428" s="29"/>
      <c r="L428" s="29"/>
      <c r="M428" s="29"/>
      <c r="N428" s="47"/>
      <c r="O428" s="29"/>
      <c r="P428" s="29"/>
    </row>
    <row r="429" spans="1:16" ht="15" x14ac:dyDescent="0.2">
      <c r="A429" s="200" t="s">
        <v>29</v>
      </c>
      <c r="B429" s="207">
        <v>400</v>
      </c>
      <c r="C429" s="228" t="s">
        <v>528</v>
      </c>
      <c r="D429" s="228" t="s">
        <v>16</v>
      </c>
      <c r="E429" s="207" t="s">
        <v>30</v>
      </c>
      <c r="F429" s="219"/>
      <c r="G429" s="351">
        <f>G432+G430</f>
        <v>705.5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15" x14ac:dyDescent="0.2">
      <c r="A430" s="423" t="s">
        <v>466</v>
      </c>
      <c r="B430" s="63">
        <v>400</v>
      </c>
      <c r="C430" s="64" t="s">
        <v>528</v>
      </c>
      <c r="D430" s="64" t="s">
        <v>16</v>
      </c>
      <c r="E430" s="63" t="s">
        <v>467</v>
      </c>
      <c r="F430" s="219"/>
      <c r="G430" s="414">
        <f>G431</f>
        <v>40.5</v>
      </c>
      <c r="H430" s="69"/>
      <c r="I430" s="46"/>
      <c r="J430" s="29"/>
      <c r="K430" s="29"/>
      <c r="L430" s="29"/>
      <c r="M430" s="29"/>
      <c r="N430" s="47"/>
      <c r="O430" s="29"/>
      <c r="P430" s="29"/>
    </row>
    <row r="431" spans="1:16" ht="15" x14ac:dyDescent="0.2">
      <c r="A431" s="378" t="s">
        <v>337</v>
      </c>
      <c r="B431" s="63">
        <v>400</v>
      </c>
      <c r="C431" s="64" t="s">
        <v>528</v>
      </c>
      <c r="D431" s="64" t="s">
        <v>16</v>
      </c>
      <c r="E431" s="63" t="s">
        <v>467</v>
      </c>
      <c r="F431" s="298">
        <v>300</v>
      </c>
      <c r="G431" s="414">
        <v>40.5</v>
      </c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25.5" x14ac:dyDescent="0.2">
      <c r="A432" s="315" t="s">
        <v>586</v>
      </c>
      <c r="B432" s="202">
        <v>400</v>
      </c>
      <c r="C432" s="203" t="s">
        <v>528</v>
      </c>
      <c r="D432" s="203" t="s">
        <v>16</v>
      </c>
      <c r="E432" s="202" t="s">
        <v>587</v>
      </c>
      <c r="F432" s="202"/>
      <c r="G432" s="336">
        <f>G433</f>
        <v>665</v>
      </c>
      <c r="H432" s="69"/>
      <c r="I432" s="46"/>
      <c r="J432" s="29"/>
      <c r="K432" s="29"/>
      <c r="L432" s="29"/>
      <c r="M432" s="29"/>
      <c r="N432" s="47"/>
      <c r="O432" s="29"/>
      <c r="P432" s="29"/>
    </row>
    <row r="433" spans="1:16" ht="15" x14ac:dyDescent="0.2">
      <c r="A433" s="313" t="s">
        <v>337</v>
      </c>
      <c r="B433" s="258">
        <v>400</v>
      </c>
      <c r="C433" s="259" t="s">
        <v>528</v>
      </c>
      <c r="D433" s="259" t="s">
        <v>16</v>
      </c>
      <c r="E433" s="258" t="s">
        <v>587</v>
      </c>
      <c r="F433" s="258">
        <v>300</v>
      </c>
      <c r="G433" s="337">
        <v>665</v>
      </c>
      <c r="H433" s="69"/>
      <c r="I433" s="46"/>
      <c r="J433" s="29"/>
      <c r="K433" s="29"/>
      <c r="L433" s="29"/>
      <c r="M433" s="29"/>
      <c r="N433" s="47"/>
      <c r="O433" s="29"/>
      <c r="P433" s="29"/>
    </row>
    <row r="434" spans="1:16" ht="15" x14ac:dyDescent="0.2">
      <c r="A434" s="375" t="s">
        <v>600</v>
      </c>
      <c r="B434" s="73">
        <v>400</v>
      </c>
      <c r="C434" s="74" t="s">
        <v>528</v>
      </c>
      <c r="D434" s="74" t="s">
        <v>260</v>
      </c>
      <c r="E434" s="73"/>
      <c r="F434" s="333"/>
      <c r="G434" s="380">
        <f>G435</f>
        <v>844.19999999999993</v>
      </c>
      <c r="H434" s="69"/>
      <c r="I434" s="46"/>
      <c r="J434" s="29"/>
      <c r="K434" s="29"/>
      <c r="L434" s="29"/>
      <c r="M434" s="29"/>
      <c r="N434" s="47"/>
      <c r="O434" s="29"/>
      <c r="P434" s="29"/>
    </row>
    <row r="435" spans="1:16" ht="25.5" x14ac:dyDescent="0.2">
      <c r="A435" s="375" t="s">
        <v>93</v>
      </c>
      <c r="B435" s="73">
        <v>400</v>
      </c>
      <c r="C435" s="74" t="s">
        <v>528</v>
      </c>
      <c r="D435" s="74" t="s">
        <v>260</v>
      </c>
      <c r="E435" s="73" t="s">
        <v>94</v>
      </c>
      <c r="F435" s="298"/>
      <c r="G435" s="380">
        <f>G436</f>
        <v>844.19999999999993</v>
      </c>
      <c r="H435" s="69"/>
      <c r="I435" s="46"/>
      <c r="J435" s="29"/>
      <c r="K435" s="29"/>
      <c r="L435" s="29"/>
      <c r="M435" s="29"/>
      <c r="N435" s="47"/>
      <c r="O435" s="29"/>
      <c r="P435" s="29"/>
    </row>
    <row r="436" spans="1:16" ht="15" x14ac:dyDescent="0.2">
      <c r="A436" s="375" t="s">
        <v>95</v>
      </c>
      <c r="B436" s="73">
        <v>400</v>
      </c>
      <c r="C436" s="74" t="s">
        <v>528</v>
      </c>
      <c r="D436" s="74" t="s">
        <v>260</v>
      </c>
      <c r="E436" s="73" t="s">
        <v>96</v>
      </c>
      <c r="F436" s="298"/>
      <c r="G436" s="380">
        <f>G437+G442</f>
        <v>844.19999999999993</v>
      </c>
      <c r="H436" s="69"/>
      <c r="I436" s="46"/>
      <c r="J436" s="29"/>
      <c r="K436" s="29"/>
      <c r="L436" s="29"/>
      <c r="M436" s="29"/>
      <c r="N436" s="47"/>
      <c r="O436" s="29"/>
      <c r="P436" s="29"/>
    </row>
    <row r="437" spans="1:16" ht="15" x14ac:dyDescent="0.2">
      <c r="A437" s="375" t="s">
        <v>291</v>
      </c>
      <c r="B437" s="73">
        <v>400</v>
      </c>
      <c r="C437" s="74" t="s">
        <v>528</v>
      </c>
      <c r="D437" s="74" t="s">
        <v>260</v>
      </c>
      <c r="E437" s="73" t="s">
        <v>292</v>
      </c>
      <c r="F437" s="298"/>
      <c r="G437" s="380">
        <f>G438+G440</f>
        <v>694.19999999999993</v>
      </c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51" x14ac:dyDescent="0.2">
      <c r="A438" s="381" t="s">
        <v>601</v>
      </c>
      <c r="B438" s="63">
        <v>400</v>
      </c>
      <c r="C438" s="64" t="s">
        <v>528</v>
      </c>
      <c r="D438" s="64" t="s">
        <v>260</v>
      </c>
      <c r="E438" s="63" t="s">
        <v>602</v>
      </c>
      <c r="F438" s="298"/>
      <c r="G438" s="374">
        <f>G439</f>
        <v>624.79999999999995</v>
      </c>
      <c r="H438" s="69"/>
      <c r="I438" s="46"/>
      <c r="J438" s="29"/>
      <c r="K438" s="29"/>
      <c r="L438" s="29"/>
      <c r="M438" s="29"/>
      <c r="N438" s="47"/>
      <c r="O438" s="29"/>
      <c r="P438" s="29"/>
    </row>
    <row r="439" spans="1:16" ht="25.5" x14ac:dyDescent="0.2">
      <c r="A439" s="378" t="s">
        <v>101</v>
      </c>
      <c r="B439" s="63">
        <v>400</v>
      </c>
      <c r="C439" s="64" t="s">
        <v>528</v>
      </c>
      <c r="D439" s="64" t="s">
        <v>260</v>
      </c>
      <c r="E439" s="63" t="s">
        <v>602</v>
      </c>
      <c r="F439" s="298">
        <v>600</v>
      </c>
      <c r="G439" s="374">
        <v>624.79999999999995</v>
      </c>
      <c r="H439" s="69"/>
      <c r="I439" s="46"/>
      <c r="J439" s="29"/>
      <c r="K439" s="29"/>
      <c r="L439" s="29"/>
      <c r="M439" s="29"/>
      <c r="N439" s="47"/>
      <c r="O439" s="29"/>
      <c r="P439" s="29"/>
    </row>
    <row r="440" spans="1:16" ht="63.75" x14ac:dyDescent="0.2">
      <c r="A440" s="381" t="s">
        <v>603</v>
      </c>
      <c r="B440" s="63">
        <v>400</v>
      </c>
      <c r="C440" s="64" t="s">
        <v>528</v>
      </c>
      <c r="D440" s="64" t="s">
        <v>260</v>
      </c>
      <c r="E440" s="63" t="s">
        <v>604</v>
      </c>
      <c r="F440" s="298"/>
      <c r="G440" s="374">
        <f>G441</f>
        <v>69.400000000000006</v>
      </c>
      <c r="H440" s="69"/>
      <c r="I440" s="46"/>
      <c r="J440" s="29"/>
      <c r="K440" s="29"/>
      <c r="L440" s="29"/>
      <c r="M440" s="29"/>
      <c r="N440" s="47"/>
      <c r="O440" s="29"/>
      <c r="P440" s="29"/>
    </row>
    <row r="441" spans="1:16" ht="25.5" x14ac:dyDescent="0.2">
      <c r="A441" s="378" t="s">
        <v>101</v>
      </c>
      <c r="B441" s="63">
        <v>400</v>
      </c>
      <c r="C441" s="64" t="s">
        <v>528</v>
      </c>
      <c r="D441" s="64" t="s">
        <v>260</v>
      </c>
      <c r="E441" s="63" t="s">
        <v>604</v>
      </c>
      <c r="F441" s="298">
        <v>600</v>
      </c>
      <c r="G441" s="374">
        <v>69.400000000000006</v>
      </c>
      <c r="H441" s="69"/>
      <c r="I441" s="46"/>
      <c r="J441" s="29"/>
      <c r="K441" s="29"/>
      <c r="L441" s="29"/>
      <c r="M441" s="29"/>
      <c r="N441" s="47"/>
      <c r="O441" s="29"/>
      <c r="P441" s="29"/>
    </row>
    <row r="442" spans="1:16" ht="25.5" x14ac:dyDescent="0.2">
      <c r="A442" s="375" t="s">
        <v>305</v>
      </c>
      <c r="B442" s="73">
        <v>400</v>
      </c>
      <c r="C442" s="74" t="s">
        <v>528</v>
      </c>
      <c r="D442" s="74" t="s">
        <v>260</v>
      </c>
      <c r="E442" s="73" t="s">
        <v>306</v>
      </c>
      <c r="F442" s="298"/>
      <c r="G442" s="380">
        <f>G443+G445</f>
        <v>150</v>
      </c>
      <c r="H442" s="69"/>
      <c r="I442" s="46"/>
      <c r="J442" s="29"/>
      <c r="K442" s="29"/>
      <c r="L442" s="29"/>
      <c r="M442" s="29"/>
      <c r="N442" s="47"/>
      <c r="O442" s="29"/>
      <c r="P442" s="29"/>
    </row>
    <row r="443" spans="1:16" ht="63.75" x14ac:dyDescent="0.2">
      <c r="A443" s="377" t="s">
        <v>605</v>
      </c>
      <c r="B443" s="63">
        <v>400</v>
      </c>
      <c r="C443" s="64" t="s">
        <v>528</v>
      </c>
      <c r="D443" s="64" t="s">
        <v>260</v>
      </c>
      <c r="E443" s="63" t="s">
        <v>606</v>
      </c>
      <c r="F443" s="298"/>
      <c r="G443" s="374">
        <f>G444</f>
        <v>135</v>
      </c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ht="25.5" x14ac:dyDescent="0.2">
      <c r="A444" s="378" t="s">
        <v>101</v>
      </c>
      <c r="B444" s="63">
        <v>400</v>
      </c>
      <c r="C444" s="64" t="s">
        <v>528</v>
      </c>
      <c r="D444" s="64" t="s">
        <v>260</v>
      </c>
      <c r="E444" s="63" t="s">
        <v>606</v>
      </c>
      <c r="F444" s="298">
        <v>600</v>
      </c>
      <c r="G444" s="374">
        <v>135</v>
      </c>
      <c r="H444" s="69"/>
      <c r="I444" s="46"/>
      <c r="J444" s="29"/>
      <c r="K444" s="29"/>
      <c r="L444" s="29"/>
      <c r="M444" s="29"/>
      <c r="N444" s="47"/>
      <c r="O444" s="29"/>
      <c r="P444" s="29"/>
    </row>
    <row r="445" spans="1:16" ht="63.75" x14ac:dyDescent="0.2">
      <c r="A445" s="381" t="s">
        <v>607</v>
      </c>
      <c r="B445" s="63">
        <v>400</v>
      </c>
      <c r="C445" s="64" t="s">
        <v>528</v>
      </c>
      <c r="D445" s="64" t="s">
        <v>260</v>
      </c>
      <c r="E445" s="63" t="s">
        <v>608</v>
      </c>
      <c r="F445" s="298"/>
      <c r="G445" s="374">
        <f>G446</f>
        <v>15</v>
      </c>
      <c r="H445" s="69"/>
      <c r="I445" s="46"/>
      <c r="J445" s="29"/>
      <c r="K445" s="29"/>
      <c r="L445" s="29"/>
      <c r="M445" s="29"/>
      <c r="N445" s="47"/>
      <c r="O445" s="29"/>
      <c r="P445" s="29"/>
    </row>
    <row r="446" spans="1:16" ht="26.25" thickBot="1" x14ac:dyDescent="0.25">
      <c r="A446" s="378" t="s">
        <v>101</v>
      </c>
      <c r="B446" s="63">
        <v>400</v>
      </c>
      <c r="C446" s="64" t="s">
        <v>528</v>
      </c>
      <c r="D446" s="64" t="s">
        <v>260</v>
      </c>
      <c r="E446" s="63" t="s">
        <v>608</v>
      </c>
      <c r="F446" s="298">
        <v>600</v>
      </c>
      <c r="G446" s="349">
        <v>15</v>
      </c>
      <c r="H446" s="69"/>
      <c r="I446" s="46"/>
      <c r="J446" s="29"/>
      <c r="K446" s="29"/>
      <c r="L446" s="29"/>
      <c r="M446" s="29"/>
      <c r="N446" s="47"/>
      <c r="O446" s="29"/>
      <c r="P446" s="29"/>
    </row>
    <row r="447" spans="1:16" ht="16.5" thickBot="1" x14ac:dyDescent="0.25">
      <c r="A447" s="271" t="s">
        <v>343</v>
      </c>
      <c r="B447" s="243">
        <v>400</v>
      </c>
      <c r="C447" s="243">
        <v>11</v>
      </c>
      <c r="D447" s="281"/>
      <c r="E447" s="243"/>
      <c r="F447" s="243"/>
      <c r="G447" s="297">
        <f>G448</f>
        <v>7204.1</v>
      </c>
      <c r="H447" s="69">
        <v>80</v>
      </c>
      <c r="I447" s="46"/>
      <c r="J447" s="29"/>
      <c r="K447" s="29"/>
      <c r="L447" s="29"/>
      <c r="M447" s="29"/>
      <c r="N447" s="47"/>
      <c r="O447" s="29"/>
      <c r="P447" s="29"/>
    </row>
    <row r="448" spans="1:16" ht="18" customHeight="1" thickBot="1" x14ac:dyDescent="0.25">
      <c r="A448" s="266" t="s">
        <v>344</v>
      </c>
      <c r="B448" s="249">
        <v>400</v>
      </c>
      <c r="C448" s="249">
        <v>11</v>
      </c>
      <c r="D448" s="250" t="s">
        <v>14</v>
      </c>
      <c r="E448" s="249"/>
      <c r="F448" s="249"/>
      <c r="G448" s="334">
        <f>G449+G460</f>
        <v>7204.1</v>
      </c>
      <c r="H448" s="69"/>
      <c r="I448" s="46"/>
      <c r="J448" s="29"/>
      <c r="K448" s="29"/>
      <c r="L448" s="29"/>
      <c r="M448" s="29"/>
      <c r="N448" s="47"/>
      <c r="O448" s="29"/>
      <c r="P448" s="29"/>
    </row>
    <row r="449" spans="1:16" ht="40.5" customHeight="1" x14ac:dyDescent="0.2">
      <c r="A449" s="187" t="s">
        <v>83</v>
      </c>
      <c r="B449" s="244">
        <v>400</v>
      </c>
      <c r="C449" s="244">
        <v>11</v>
      </c>
      <c r="D449" s="245" t="s">
        <v>14</v>
      </c>
      <c r="E449" s="244" t="s">
        <v>84</v>
      </c>
      <c r="F449" s="244"/>
      <c r="G449" s="341">
        <f>G450</f>
        <v>919.1</v>
      </c>
      <c r="H449" s="69">
        <f t="shared" ref="H449:P449" si="139">SUM(H450)</f>
        <v>0</v>
      </c>
      <c r="I449" s="46">
        <f t="shared" si="139"/>
        <v>0</v>
      </c>
      <c r="J449" s="29">
        <f t="shared" si="139"/>
        <v>0</v>
      </c>
      <c r="K449" s="29">
        <f t="shared" si="139"/>
        <v>0</v>
      </c>
      <c r="L449" s="29">
        <f t="shared" si="139"/>
        <v>0</v>
      </c>
      <c r="M449" s="29">
        <f t="shared" si="139"/>
        <v>0</v>
      </c>
      <c r="N449" s="47">
        <f t="shared" si="139"/>
        <v>0</v>
      </c>
      <c r="O449" s="29">
        <f t="shared" si="139"/>
        <v>0</v>
      </c>
      <c r="P449" s="29">
        <f t="shared" si="139"/>
        <v>0</v>
      </c>
    </row>
    <row r="450" spans="1:16" ht="24.75" customHeight="1" x14ac:dyDescent="0.2">
      <c r="A450" s="328" t="s">
        <v>345</v>
      </c>
      <c r="B450" s="330">
        <v>400</v>
      </c>
      <c r="C450" s="330">
        <v>11</v>
      </c>
      <c r="D450" s="331" t="s">
        <v>14</v>
      </c>
      <c r="E450" s="330" t="s">
        <v>346</v>
      </c>
      <c r="F450" s="330"/>
      <c r="G450" s="351">
        <f>G451</f>
        <v>919.1</v>
      </c>
      <c r="H450" s="69"/>
      <c r="I450" s="46"/>
      <c r="J450" s="29"/>
      <c r="K450" s="29"/>
      <c r="L450" s="29"/>
      <c r="M450" s="29"/>
      <c r="N450" s="47"/>
      <c r="O450" s="29"/>
      <c r="P450" s="29"/>
    </row>
    <row r="451" spans="1:16" ht="14.25" customHeight="1" x14ac:dyDescent="0.2">
      <c r="A451" s="530" t="s">
        <v>347</v>
      </c>
      <c r="B451" s="522">
        <v>400</v>
      </c>
      <c r="C451" s="522">
        <v>11</v>
      </c>
      <c r="D451" s="525" t="s">
        <v>14</v>
      </c>
      <c r="E451" s="522" t="s">
        <v>348</v>
      </c>
      <c r="F451" s="522"/>
      <c r="G451" s="515">
        <f>G453+G455+G457</f>
        <v>919.1</v>
      </c>
      <c r="H451" s="69">
        <f t="shared" ref="H451:P451" si="140">SUM(H452)</f>
        <v>0</v>
      </c>
      <c r="I451" s="46">
        <f t="shared" si="140"/>
        <v>0</v>
      </c>
      <c r="J451" s="29">
        <f t="shared" si="140"/>
        <v>0</v>
      </c>
      <c r="K451" s="29">
        <f t="shared" si="140"/>
        <v>0</v>
      </c>
      <c r="L451" s="29">
        <f t="shared" si="140"/>
        <v>0</v>
      </c>
      <c r="M451" s="29">
        <f t="shared" si="140"/>
        <v>0</v>
      </c>
      <c r="N451" s="47">
        <f t="shared" si="140"/>
        <v>0</v>
      </c>
      <c r="O451" s="29">
        <f t="shared" si="140"/>
        <v>0</v>
      </c>
      <c r="P451" s="29">
        <f t="shared" si="140"/>
        <v>0</v>
      </c>
    </row>
    <row r="452" spans="1:16" ht="8.25" hidden="1" customHeight="1" thickBot="1" x14ac:dyDescent="0.25">
      <c r="A452" s="530"/>
      <c r="B452" s="522"/>
      <c r="C452" s="522"/>
      <c r="D452" s="525"/>
      <c r="E452" s="522"/>
      <c r="F452" s="522"/>
      <c r="G452" s="515"/>
      <c r="H452" s="69"/>
      <c r="I452" s="46"/>
      <c r="J452" s="29"/>
      <c r="K452" s="29"/>
      <c r="L452" s="29"/>
      <c r="M452" s="29"/>
      <c r="N452" s="47"/>
      <c r="O452" s="29"/>
      <c r="P452" s="29"/>
    </row>
    <row r="453" spans="1:16" ht="15" x14ac:dyDescent="0.2">
      <c r="A453" s="312" t="s">
        <v>349</v>
      </c>
      <c r="B453" s="301">
        <v>400</v>
      </c>
      <c r="C453" s="301">
        <v>11</v>
      </c>
      <c r="D453" s="307" t="s">
        <v>14</v>
      </c>
      <c r="E453" s="301" t="s">
        <v>350</v>
      </c>
      <c r="F453" s="301"/>
      <c r="G453" s="336">
        <f>G454</f>
        <v>783.7</v>
      </c>
      <c r="H453" s="69">
        <f t="shared" ref="H453:P453" si="141">SUM(H454)</f>
        <v>50</v>
      </c>
      <c r="I453" s="46">
        <f t="shared" si="141"/>
        <v>0</v>
      </c>
      <c r="J453" s="29">
        <f t="shared" si="141"/>
        <v>0</v>
      </c>
      <c r="K453" s="29">
        <f t="shared" si="141"/>
        <v>0</v>
      </c>
      <c r="L453" s="29">
        <f t="shared" si="141"/>
        <v>0</v>
      </c>
      <c r="M453" s="29">
        <f t="shared" si="141"/>
        <v>0</v>
      </c>
      <c r="N453" s="47">
        <f t="shared" si="141"/>
        <v>0</v>
      </c>
      <c r="O453" s="29">
        <f t="shared" si="141"/>
        <v>0</v>
      </c>
      <c r="P453" s="29">
        <f t="shared" si="141"/>
        <v>0</v>
      </c>
    </row>
    <row r="454" spans="1:16" ht="25.5" x14ac:dyDescent="0.2">
      <c r="A454" s="311" t="s">
        <v>24</v>
      </c>
      <c r="B454" s="301">
        <v>400</v>
      </c>
      <c r="C454" s="301">
        <v>11</v>
      </c>
      <c r="D454" s="307" t="s">
        <v>14</v>
      </c>
      <c r="E454" s="301" t="s">
        <v>350</v>
      </c>
      <c r="F454" s="301">
        <v>200</v>
      </c>
      <c r="G454" s="336">
        <v>783.7</v>
      </c>
      <c r="H454" s="69">
        <v>50</v>
      </c>
      <c r="I454" s="46"/>
      <c r="J454" s="29"/>
      <c r="K454" s="29"/>
      <c r="L454" s="29"/>
      <c r="M454" s="29"/>
      <c r="N454" s="47"/>
      <c r="O454" s="29"/>
      <c r="P454" s="29"/>
    </row>
    <row r="455" spans="1:16" ht="91.5" customHeight="1" x14ac:dyDescent="0.2">
      <c r="A455" s="315" t="s">
        <v>351</v>
      </c>
      <c r="B455" s="301">
        <v>400</v>
      </c>
      <c r="C455" s="301">
        <v>11</v>
      </c>
      <c r="D455" s="307" t="s">
        <v>14</v>
      </c>
      <c r="E455" s="301" t="s">
        <v>352</v>
      </c>
      <c r="F455" s="301"/>
      <c r="G455" s="336">
        <f>G456</f>
        <v>134</v>
      </c>
      <c r="H455" s="69">
        <f t="shared" ref="H455:P455" si="142">SUM(H456+H474)</f>
        <v>0</v>
      </c>
      <c r="I455" s="46">
        <f t="shared" si="142"/>
        <v>0</v>
      </c>
      <c r="J455" s="29">
        <f t="shared" si="142"/>
        <v>0</v>
      </c>
      <c r="K455" s="29">
        <f t="shared" si="142"/>
        <v>0</v>
      </c>
      <c r="L455" s="29">
        <f t="shared" si="142"/>
        <v>0</v>
      </c>
      <c r="M455" s="29">
        <f t="shared" si="142"/>
        <v>0</v>
      </c>
      <c r="N455" s="47">
        <f t="shared" si="142"/>
        <v>0</v>
      </c>
      <c r="O455" s="29">
        <f t="shared" si="142"/>
        <v>0</v>
      </c>
      <c r="P455" s="29">
        <f t="shared" si="142"/>
        <v>0</v>
      </c>
    </row>
    <row r="456" spans="1:16" ht="25.5" x14ac:dyDescent="0.2">
      <c r="A456" s="311" t="s">
        <v>24</v>
      </c>
      <c r="B456" s="301">
        <v>400</v>
      </c>
      <c r="C456" s="301">
        <v>11</v>
      </c>
      <c r="D456" s="307" t="s">
        <v>14</v>
      </c>
      <c r="E456" s="301" t="s">
        <v>352</v>
      </c>
      <c r="F456" s="301">
        <v>200</v>
      </c>
      <c r="G456" s="336">
        <v>134</v>
      </c>
      <c r="H456" s="69">
        <f t="shared" ref="H456:P456" si="143">SUM(H461+H472+H465+H463+H457+H459)</f>
        <v>0</v>
      </c>
      <c r="I456" s="29">
        <f t="shared" si="143"/>
        <v>0</v>
      </c>
      <c r="J456" s="29">
        <f t="shared" si="143"/>
        <v>0</v>
      </c>
      <c r="K456" s="29">
        <f t="shared" si="143"/>
        <v>0</v>
      </c>
      <c r="L456" s="29">
        <f t="shared" si="143"/>
        <v>0</v>
      </c>
      <c r="M456" s="29">
        <f t="shared" si="143"/>
        <v>0</v>
      </c>
      <c r="N456" s="29">
        <f t="shared" si="143"/>
        <v>0</v>
      </c>
      <c r="O456" s="29">
        <f t="shared" si="143"/>
        <v>0</v>
      </c>
      <c r="P456" s="29">
        <f t="shared" si="143"/>
        <v>0</v>
      </c>
    </row>
    <row r="457" spans="1:16" ht="51" x14ac:dyDescent="0.2">
      <c r="A457" s="315" t="s">
        <v>353</v>
      </c>
      <c r="B457" s="301">
        <v>400</v>
      </c>
      <c r="C457" s="301">
        <v>11</v>
      </c>
      <c r="D457" s="307" t="s">
        <v>14</v>
      </c>
      <c r="E457" s="301" t="s">
        <v>354</v>
      </c>
      <c r="F457" s="301"/>
      <c r="G457" s="336">
        <f>G458</f>
        <v>1.4</v>
      </c>
      <c r="H457" s="69">
        <f t="shared" ref="H457:P457" si="144">SUM(H458)</f>
        <v>0</v>
      </c>
      <c r="I457" s="46">
        <f t="shared" si="144"/>
        <v>0</v>
      </c>
      <c r="J457" s="29">
        <f t="shared" si="144"/>
        <v>0</v>
      </c>
      <c r="K457" s="29">
        <f t="shared" si="144"/>
        <v>0</v>
      </c>
      <c r="L457" s="29">
        <f t="shared" si="144"/>
        <v>0</v>
      </c>
      <c r="M457" s="29">
        <f t="shared" si="144"/>
        <v>0</v>
      </c>
      <c r="N457" s="47">
        <f t="shared" si="144"/>
        <v>0</v>
      </c>
      <c r="O457" s="29">
        <f t="shared" si="144"/>
        <v>0</v>
      </c>
      <c r="P457" s="29">
        <f t="shared" si="144"/>
        <v>0</v>
      </c>
    </row>
    <row r="458" spans="1:16" ht="15" x14ac:dyDescent="0.2">
      <c r="A458" s="529" t="s">
        <v>24</v>
      </c>
      <c r="B458" s="516">
        <v>400</v>
      </c>
      <c r="C458" s="516">
        <v>11</v>
      </c>
      <c r="D458" s="524" t="s">
        <v>14</v>
      </c>
      <c r="E458" s="516" t="s">
        <v>354</v>
      </c>
      <c r="F458" s="516">
        <v>200</v>
      </c>
      <c r="G458" s="513">
        <v>1.4</v>
      </c>
      <c r="H458" s="69"/>
      <c r="I458" s="46"/>
      <c r="J458" s="29"/>
      <c r="K458" s="29"/>
      <c r="L458" s="29"/>
      <c r="M458" s="29"/>
      <c r="N458" s="47"/>
      <c r="O458" s="29"/>
      <c r="P458" s="29"/>
    </row>
    <row r="459" spans="1:16" ht="15" x14ac:dyDescent="0.2">
      <c r="A459" s="529"/>
      <c r="B459" s="516"/>
      <c r="C459" s="516"/>
      <c r="D459" s="524"/>
      <c r="E459" s="516"/>
      <c r="F459" s="516"/>
      <c r="G459" s="513"/>
      <c r="H459" s="69">
        <f t="shared" ref="H459:P459" si="145">SUM(H460)</f>
        <v>0</v>
      </c>
      <c r="I459" s="46">
        <f t="shared" si="145"/>
        <v>0</v>
      </c>
      <c r="J459" s="29">
        <f t="shared" si="145"/>
        <v>0</v>
      </c>
      <c r="K459" s="29">
        <f t="shared" si="145"/>
        <v>0</v>
      </c>
      <c r="L459" s="29">
        <f t="shared" si="145"/>
        <v>0</v>
      </c>
      <c r="M459" s="29">
        <f t="shared" si="145"/>
        <v>0</v>
      </c>
      <c r="N459" s="47">
        <f t="shared" si="145"/>
        <v>0</v>
      </c>
      <c r="O459" s="29">
        <f t="shared" si="145"/>
        <v>0</v>
      </c>
      <c r="P459" s="29">
        <f t="shared" si="145"/>
        <v>0</v>
      </c>
    </row>
    <row r="460" spans="1:16" ht="15" x14ac:dyDescent="0.2">
      <c r="A460" s="314" t="s">
        <v>17</v>
      </c>
      <c r="B460" s="305">
        <v>400</v>
      </c>
      <c r="C460" s="305">
        <v>11</v>
      </c>
      <c r="D460" s="310" t="s">
        <v>14</v>
      </c>
      <c r="E460" s="305" t="s">
        <v>18</v>
      </c>
      <c r="F460" s="305"/>
      <c r="G460" s="335">
        <f>G461+G466</f>
        <v>6285</v>
      </c>
      <c r="H460" s="69"/>
      <c r="I460" s="46"/>
      <c r="J460" s="29"/>
      <c r="K460" s="29"/>
      <c r="L460" s="29"/>
      <c r="M460" s="29"/>
      <c r="N460" s="47"/>
      <c r="O460" s="29"/>
      <c r="P460" s="29"/>
    </row>
    <row r="461" spans="1:16" ht="25.5" x14ac:dyDescent="0.2">
      <c r="A461" s="200" t="s">
        <v>355</v>
      </c>
      <c r="B461" s="330">
        <v>400</v>
      </c>
      <c r="C461" s="330">
        <v>11</v>
      </c>
      <c r="D461" s="331" t="s">
        <v>14</v>
      </c>
      <c r="E461" s="330" t="s">
        <v>356</v>
      </c>
      <c r="F461" s="330"/>
      <c r="G461" s="351">
        <f>G462</f>
        <v>1285</v>
      </c>
      <c r="H461" s="69">
        <f t="shared" ref="H461:P461" si="146">SUM(H462)</f>
        <v>0</v>
      </c>
      <c r="I461" s="46">
        <f t="shared" si="146"/>
        <v>0</v>
      </c>
      <c r="J461" s="29">
        <f t="shared" si="146"/>
        <v>0</v>
      </c>
      <c r="K461" s="29">
        <f t="shared" si="146"/>
        <v>0</v>
      </c>
      <c r="L461" s="29">
        <f t="shared" si="146"/>
        <v>0</v>
      </c>
      <c r="M461" s="29">
        <f t="shared" si="146"/>
        <v>0</v>
      </c>
      <c r="N461" s="47">
        <f t="shared" si="146"/>
        <v>0</v>
      </c>
      <c r="O461" s="29">
        <f t="shared" si="146"/>
        <v>0</v>
      </c>
      <c r="P461" s="29">
        <f t="shared" si="146"/>
        <v>0</v>
      </c>
    </row>
    <row r="462" spans="1:16" ht="25.5" x14ac:dyDescent="0.2">
      <c r="A462" s="315" t="s">
        <v>138</v>
      </c>
      <c r="B462" s="301">
        <v>400</v>
      </c>
      <c r="C462" s="301">
        <v>11</v>
      </c>
      <c r="D462" s="307" t="s">
        <v>14</v>
      </c>
      <c r="E462" s="301" t="s">
        <v>357</v>
      </c>
      <c r="F462" s="301"/>
      <c r="G462" s="336">
        <f>G463+G464+G465</f>
        <v>1285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51" x14ac:dyDescent="0.2">
      <c r="A463" s="311" t="s">
        <v>23</v>
      </c>
      <c r="B463" s="301">
        <v>400</v>
      </c>
      <c r="C463" s="301">
        <v>11</v>
      </c>
      <c r="D463" s="307" t="s">
        <v>14</v>
      </c>
      <c r="E463" s="301" t="s">
        <v>357</v>
      </c>
      <c r="F463" s="301">
        <v>100</v>
      </c>
      <c r="G463" s="336">
        <v>997</v>
      </c>
      <c r="H463" s="69">
        <f t="shared" ref="H463:P463" si="147">SUM(H464)</f>
        <v>0</v>
      </c>
      <c r="I463" s="46">
        <f t="shared" si="147"/>
        <v>0</v>
      </c>
      <c r="J463" s="29">
        <f t="shared" si="147"/>
        <v>0</v>
      </c>
      <c r="K463" s="29">
        <f t="shared" si="147"/>
        <v>0</v>
      </c>
      <c r="L463" s="29">
        <f t="shared" si="147"/>
        <v>0</v>
      </c>
      <c r="M463" s="29">
        <f t="shared" si="147"/>
        <v>0</v>
      </c>
      <c r="N463" s="47">
        <f t="shared" si="147"/>
        <v>0</v>
      </c>
      <c r="O463" s="29">
        <f t="shared" si="147"/>
        <v>0</v>
      </c>
      <c r="P463" s="29">
        <f t="shared" si="147"/>
        <v>0</v>
      </c>
    </row>
    <row r="464" spans="1:16" ht="25.5" x14ac:dyDescent="0.2">
      <c r="A464" s="311" t="s">
        <v>24</v>
      </c>
      <c r="B464" s="301">
        <v>400</v>
      </c>
      <c r="C464" s="301">
        <v>11</v>
      </c>
      <c r="D464" s="307" t="s">
        <v>14</v>
      </c>
      <c r="E464" s="301" t="s">
        <v>357</v>
      </c>
      <c r="F464" s="301">
        <v>200</v>
      </c>
      <c r="G464" s="336">
        <v>214.6</v>
      </c>
      <c r="H464" s="69"/>
      <c r="I464" s="46"/>
      <c r="J464" s="29"/>
      <c r="K464" s="29"/>
      <c r="L464" s="29"/>
      <c r="M464" s="29"/>
      <c r="N464" s="47"/>
      <c r="O464" s="29"/>
      <c r="P464" s="29"/>
    </row>
    <row r="465" spans="1:16" ht="15" x14ac:dyDescent="0.2">
      <c r="A465" s="313" t="s">
        <v>51</v>
      </c>
      <c r="B465" s="302">
        <v>400</v>
      </c>
      <c r="C465" s="302">
        <v>11</v>
      </c>
      <c r="D465" s="308" t="s">
        <v>14</v>
      </c>
      <c r="E465" s="302" t="s">
        <v>357</v>
      </c>
      <c r="F465" s="302">
        <v>800</v>
      </c>
      <c r="G465" s="337">
        <v>73.400000000000006</v>
      </c>
      <c r="H465" s="69">
        <f t="shared" ref="H465:P465" si="148">SUM(H469)</f>
        <v>0</v>
      </c>
      <c r="I465" s="46">
        <f t="shared" si="148"/>
        <v>0</v>
      </c>
      <c r="J465" s="29">
        <f t="shared" si="148"/>
        <v>0</v>
      </c>
      <c r="K465" s="29">
        <f t="shared" si="148"/>
        <v>0</v>
      </c>
      <c r="L465" s="29">
        <f t="shared" si="148"/>
        <v>0</v>
      </c>
      <c r="M465" s="29">
        <f t="shared" si="148"/>
        <v>0</v>
      </c>
      <c r="N465" s="47">
        <f t="shared" si="148"/>
        <v>0</v>
      </c>
      <c r="O465" s="29">
        <f t="shared" si="148"/>
        <v>0</v>
      </c>
      <c r="P465" s="29">
        <f t="shared" si="148"/>
        <v>0</v>
      </c>
    </row>
    <row r="466" spans="1:16" ht="15" x14ac:dyDescent="0.2">
      <c r="A466" s="376" t="s">
        <v>29</v>
      </c>
      <c r="B466" s="73">
        <v>400</v>
      </c>
      <c r="C466" s="74" t="s">
        <v>645</v>
      </c>
      <c r="D466" s="74" t="s">
        <v>14</v>
      </c>
      <c r="E466" s="73" t="s">
        <v>30</v>
      </c>
      <c r="F466" s="298"/>
      <c r="G466" s="380">
        <f>G467</f>
        <v>5000</v>
      </c>
      <c r="H466" s="69"/>
      <c r="I466" s="46"/>
      <c r="J466" s="29"/>
      <c r="K466" s="29"/>
      <c r="L466" s="29"/>
      <c r="M466" s="29"/>
      <c r="N466" s="47"/>
      <c r="O466" s="29"/>
      <c r="P466" s="29"/>
    </row>
    <row r="467" spans="1:16" ht="15" x14ac:dyDescent="0.2">
      <c r="A467" s="428" t="s">
        <v>583</v>
      </c>
      <c r="B467" s="63">
        <v>400</v>
      </c>
      <c r="C467" s="64" t="s">
        <v>645</v>
      </c>
      <c r="D467" s="64" t="s">
        <v>14</v>
      </c>
      <c r="E467" s="63" t="s">
        <v>584</v>
      </c>
      <c r="F467" s="298"/>
      <c r="G467" s="374">
        <f>G468</f>
        <v>5000</v>
      </c>
      <c r="H467" s="69"/>
      <c r="I467" s="46"/>
      <c r="J467" s="29"/>
      <c r="K467" s="29"/>
      <c r="L467" s="29"/>
      <c r="M467" s="29"/>
      <c r="N467" s="47"/>
      <c r="O467" s="29"/>
      <c r="P467" s="29"/>
    </row>
    <row r="468" spans="1:16" ht="26.25" thickBot="1" x14ac:dyDescent="0.25">
      <c r="A468" s="405" t="s">
        <v>24</v>
      </c>
      <c r="B468" s="63">
        <v>400</v>
      </c>
      <c r="C468" s="64" t="s">
        <v>645</v>
      </c>
      <c r="D468" s="64" t="s">
        <v>14</v>
      </c>
      <c r="E468" s="63" t="s">
        <v>584</v>
      </c>
      <c r="F468" s="298">
        <v>200</v>
      </c>
      <c r="G468" s="349">
        <v>5000</v>
      </c>
      <c r="H468" s="69"/>
      <c r="I468" s="46"/>
      <c r="J468" s="29"/>
      <c r="K468" s="29"/>
      <c r="L468" s="29"/>
      <c r="M468" s="29"/>
      <c r="N468" s="47"/>
      <c r="O468" s="29"/>
      <c r="P468" s="29"/>
    </row>
    <row r="469" spans="1:16" ht="16.5" thickBot="1" x14ac:dyDescent="0.25">
      <c r="A469" s="271" t="s">
        <v>358</v>
      </c>
      <c r="B469" s="243">
        <v>400</v>
      </c>
      <c r="C469" s="243">
        <v>12</v>
      </c>
      <c r="D469" s="252"/>
      <c r="E469" s="243"/>
      <c r="F469" s="243"/>
      <c r="G469" s="297">
        <f t="shared" ref="G469:G474" si="149">G470</f>
        <v>626.70000000000005</v>
      </c>
      <c r="H469" s="69"/>
      <c r="I469" s="46"/>
      <c r="J469" s="29"/>
      <c r="K469" s="29"/>
      <c r="L469" s="29"/>
      <c r="M469" s="29"/>
      <c r="N469" s="47"/>
      <c r="O469" s="29"/>
      <c r="P469" s="29"/>
    </row>
    <row r="470" spans="1:16" thickBot="1" x14ac:dyDescent="0.25">
      <c r="A470" s="282" t="s">
        <v>359</v>
      </c>
      <c r="B470" s="249">
        <v>400</v>
      </c>
      <c r="C470" s="249">
        <v>12</v>
      </c>
      <c r="D470" s="250" t="s">
        <v>35</v>
      </c>
      <c r="E470" s="249"/>
      <c r="F470" s="249"/>
      <c r="G470" s="334">
        <f t="shared" si="149"/>
        <v>626.70000000000005</v>
      </c>
      <c r="H470" s="69"/>
      <c r="I470" s="46"/>
      <c r="J470" s="29"/>
      <c r="K470" s="29"/>
      <c r="L470" s="29"/>
      <c r="M470" s="29"/>
      <c r="N470" s="47"/>
      <c r="O470" s="29"/>
      <c r="P470" s="29"/>
    </row>
    <row r="471" spans="1:16" ht="55.5" customHeight="1" x14ac:dyDescent="0.2">
      <c r="A471" s="187" t="s">
        <v>42</v>
      </c>
      <c r="B471" s="244">
        <v>400</v>
      </c>
      <c r="C471" s="244">
        <v>12</v>
      </c>
      <c r="D471" s="245" t="s">
        <v>35</v>
      </c>
      <c r="E471" s="244" t="s">
        <v>43</v>
      </c>
      <c r="F471" s="244"/>
      <c r="G471" s="341">
        <f t="shared" si="149"/>
        <v>626.70000000000005</v>
      </c>
      <c r="H471" s="69"/>
      <c r="I471" s="46"/>
      <c r="J471" s="29"/>
      <c r="K471" s="29"/>
      <c r="L471" s="29"/>
      <c r="M471" s="29"/>
      <c r="N471" s="47"/>
      <c r="O471" s="29"/>
      <c r="P471" s="29"/>
    </row>
    <row r="472" spans="1:16" ht="27.75" customHeight="1" x14ac:dyDescent="0.2">
      <c r="A472" s="200" t="s">
        <v>44</v>
      </c>
      <c r="B472" s="330">
        <v>400</v>
      </c>
      <c r="C472" s="330">
        <v>12</v>
      </c>
      <c r="D472" s="331" t="s">
        <v>35</v>
      </c>
      <c r="E472" s="330" t="s">
        <v>45</v>
      </c>
      <c r="F472" s="330"/>
      <c r="G472" s="351">
        <f t="shared" si="149"/>
        <v>626.70000000000005</v>
      </c>
      <c r="H472" s="192">
        <f t="shared" ref="H472:P472" si="150">SUM(H473)</f>
        <v>0</v>
      </c>
      <c r="I472" s="44">
        <f t="shared" si="150"/>
        <v>0</v>
      </c>
      <c r="J472" s="28">
        <f t="shared" si="150"/>
        <v>0</v>
      </c>
      <c r="K472" s="28">
        <f t="shared" si="150"/>
        <v>0</v>
      </c>
      <c r="L472" s="28">
        <f t="shared" si="150"/>
        <v>0</v>
      </c>
      <c r="M472" s="28">
        <f t="shared" si="150"/>
        <v>0</v>
      </c>
      <c r="N472" s="45">
        <f t="shared" si="150"/>
        <v>0</v>
      </c>
      <c r="O472" s="28">
        <f t="shared" si="150"/>
        <v>0</v>
      </c>
      <c r="P472" s="28">
        <f t="shared" si="150"/>
        <v>0</v>
      </c>
    </row>
    <row r="473" spans="1:16" ht="27.75" customHeight="1" x14ac:dyDescent="0.2">
      <c r="A473" s="200" t="s">
        <v>46</v>
      </c>
      <c r="B473" s="330">
        <v>400</v>
      </c>
      <c r="C473" s="330">
        <v>12</v>
      </c>
      <c r="D473" s="331" t="s">
        <v>35</v>
      </c>
      <c r="E473" s="330" t="s">
        <v>47</v>
      </c>
      <c r="F473" s="330"/>
      <c r="G473" s="351">
        <f t="shared" si="149"/>
        <v>626.70000000000005</v>
      </c>
      <c r="H473" s="69"/>
      <c r="I473" s="46"/>
      <c r="J473" s="29"/>
      <c r="K473" s="29"/>
      <c r="L473" s="29"/>
      <c r="M473" s="29"/>
      <c r="N473" s="47"/>
      <c r="O473" s="29"/>
      <c r="P473" s="29"/>
    </row>
    <row r="474" spans="1:16" ht="39.75" customHeight="1" x14ac:dyDescent="0.2">
      <c r="A474" s="300" t="s">
        <v>592</v>
      </c>
      <c r="B474" s="301">
        <v>400</v>
      </c>
      <c r="C474" s="301">
        <v>12</v>
      </c>
      <c r="D474" s="307" t="s">
        <v>35</v>
      </c>
      <c r="E474" s="301" t="s">
        <v>360</v>
      </c>
      <c r="F474" s="301"/>
      <c r="G474" s="336">
        <f t="shared" si="149"/>
        <v>626.70000000000005</v>
      </c>
      <c r="H474" s="69">
        <f t="shared" ref="H474:P475" si="151">SUM(H475)</f>
        <v>0</v>
      </c>
      <c r="I474" s="46">
        <f t="shared" si="151"/>
        <v>0</v>
      </c>
      <c r="J474" s="29">
        <f t="shared" si="151"/>
        <v>0</v>
      </c>
      <c r="K474" s="29">
        <f t="shared" si="151"/>
        <v>0</v>
      </c>
      <c r="L474" s="29">
        <f t="shared" si="151"/>
        <v>0</v>
      </c>
      <c r="M474" s="29">
        <f t="shared" si="151"/>
        <v>0</v>
      </c>
      <c r="N474" s="47">
        <f t="shared" si="151"/>
        <v>0</v>
      </c>
      <c r="O474" s="29">
        <f t="shared" si="151"/>
        <v>0</v>
      </c>
      <c r="P474" s="29">
        <f t="shared" si="151"/>
        <v>0</v>
      </c>
    </row>
    <row r="475" spans="1:16" ht="29.25" customHeight="1" thickBot="1" x14ac:dyDescent="0.25">
      <c r="A475" s="317" t="s">
        <v>101</v>
      </c>
      <c r="B475" s="302">
        <v>400</v>
      </c>
      <c r="C475" s="302">
        <v>12</v>
      </c>
      <c r="D475" s="308" t="s">
        <v>35</v>
      </c>
      <c r="E475" s="302" t="s">
        <v>360</v>
      </c>
      <c r="F475" s="302">
        <v>600</v>
      </c>
      <c r="G475" s="337">
        <v>626.70000000000005</v>
      </c>
      <c r="H475" s="69">
        <f t="shared" si="151"/>
        <v>0</v>
      </c>
      <c r="I475" s="46">
        <f t="shared" si="151"/>
        <v>0</v>
      </c>
      <c r="J475" s="29">
        <f t="shared" si="151"/>
        <v>0</v>
      </c>
      <c r="K475" s="29">
        <f t="shared" si="151"/>
        <v>0</v>
      </c>
      <c r="L475" s="29">
        <f t="shared" si="151"/>
        <v>0</v>
      </c>
      <c r="M475" s="29">
        <f t="shared" si="151"/>
        <v>0</v>
      </c>
      <c r="N475" s="47">
        <f t="shared" si="151"/>
        <v>0</v>
      </c>
      <c r="O475" s="29">
        <f t="shared" si="151"/>
        <v>0</v>
      </c>
      <c r="P475" s="29">
        <f t="shared" si="151"/>
        <v>0</v>
      </c>
    </row>
    <row r="476" spans="1:16" ht="32.25" customHeight="1" thickBot="1" x14ac:dyDescent="0.25">
      <c r="A476" s="246" t="s">
        <v>361</v>
      </c>
      <c r="B476" s="243">
        <v>403</v>
      </c>
      <c r="C476" s="243"/>
      <c r="D476" s="252"/>
      <c r="E476" s="243"/>
      <c r="F476" s="243"/>
      <c r="G476" s="297">
        <f>G483+G501+G514+G612+G477+G619</f>
        <v>506633.8</v>
      </c>
      <c r="H476" s="69"/>
      <c r="I476" s="46"/>
      <c r="J476" s="29"/>
      <c r="K476" s="29"/>
      <c r="L476" s="29"/>
      <c r="M476" s="29"/>
      <c r="N476" s="47"/>
      <c r="O476" s="29"/>
      <c r="P476" s="29"/>
    </row>
    <row r="477" spans="1:16" ht="13.5" customHeight="1" thickBot="1" x14ac:dyDescent="0.25">
      <c r="A477" s="266" t="s">
        <v>13</v>
      </c>
      <c r="B477" s="288">
        <v>400</v>
      </c>
      <c r="C477" s="289" t="s">
        <v>14</v>
      </c>
      <c r="D477" s="289"/>
      <c r="E477" s="288"/>
      <c r="F477" s="396"/>
      <c r="G477" s="334">
        <f>G478</f>
        <v>92.5</v>
      </c>
      <c r="H477" s="69"/>
      <c r="I477" s="46"/>
      <c r="J477" s="29"/>
      <c r="K477" s="29"/>
      <c r="L477" s="29"/>
      <c r="M477" s="29"/>
      <c r="N477" s="47"/>
      <c r="O477" s="29"/>
      <c r="P477" s="29"/>
    </row>
    <row r="478" spans="1:16" ht="15" customHeight="1" x14ac:dyDescent="0.2">
      <c r="A478" s="465" t="s">
        <v>82</v>
      </c>
      <c r="B478" s="392">
        <v>403</v>
      </c>
      <c r="C478" s="393" t="s">
        <v>14</v>
      </c>
      <c r="D478" s="393" t="s">
        <v>534</v>
      </c>
      <c r="E478" s="392"/>
      <c r="F478" s="466"/>
      <c r="G478" s="467">
        <f>G479</f>
        <v>92.5</v>
      </c>
      <c r="H478" s="69"/>
      <c r="I478" s="46"/>
      <c r="J478" s="29"/>
      <c r="K478" s="29"/>
      <c r="L478" s="29"/>
      <c r="M478" s="29"/>
      <c r="N478" s="47"/>
      <c r="O478" s="29"/>
      <c r="P478" s="29"/>
    </row>
    <row r="479" spans="1:16" ht="12" customHeight="1" x14ac:dyDescent="0.2">
      <c r="A479" s="379" t="s">
        <v>585</v>
      </c>
      <c r="B479" s="207">
        <v>403</v>
      </c>
      <c r="C479" s="228" t="s">
        <v>14</v>
      </c>
      <c r="D479" s="228" t="s">
        <v>534</v>
      </c>
      <c r="E479" s="207" t="s">
        <v>18</v>
      </c>
      <c r="F479" s="333"/>
      <c r="G479" s="380">
        <f>G480</f>
        <v>92.5</v>
      </c>
      <c r="H479" s="69"/>
      <c r="I479" s="46"/>
      <c r="J479" s="29"/>
      <c r="K479" s="29"/>
      <c r="L479" s="29"/>
      <c r="M479" s="29"/>
      <c r="N479" s="47"/>
      <c r="O479" s="29"/>
      <c r="P479" s="29"/>
    </row>
    <row r="480" spans="1:16" ht="15" customHeight="1" x14ac:dyDescent="0.2">
      <c r="A480" s="379" t="s">
        <v>29</v>
      </c>
      <c r="B480" s="207">
        <v>403</v>
      </c>
      <c r="C480" s="228" t="s">
        <v>14</v>
      </c>
      <c r="D480" s="228" t="s">
        <v>534</v>
      </c>
      <c r="E480" s="207" t="s">
        <v>30</v>
      </c>
      <c r="F480" s="333"/>
      <c r="G480" s="380">
        <f>G481</f>
        <v>92.5</v>
      </c>
      <c r="H480" s="69"/>
      <c r="I480" s="46"/>
      <c r="J480" s="29"/>
      <c r="K480" s="29"/>
      <c r="L480" s="29"/>
      <c r="M480" s="29"/>
      <c r="N480" s="47"/>
      <c r="O480" s="29"/>
      <c r="P480" s="29"/>
    </row>
    <row r="481" spans="1:16" ht="15" customHeight="1" x14ac:dyDescent="0.2">
      <c r="A481" s="464" t="s">
        <v>466</v>
      </c>
      <c r="B481" s="202">
        <v>403</v>
      </c>
      <c r="C481" s="203" t="s">
        <v>14</v>
      </c>
      <c r="D481" s="203" t="s">
        <v>534</v>
      </c>
      <c r="E481" s="202" t="s">
        <v>467</v>
      </c>
      <c r="F481" s="298"/>
      <c r="G481" s="374">
        <f>G482</f>
        <v>92.5</v>
      </c>
      <c r="H481" s="69"/>
      <c r="I481" s="46"/>
      <c r="J481" s="29"/>
      <c r="K481" s="29"/>
      <c r="L481" s="29"/>
      <c r="M481" s="29"/>
      <c r="N481" s="47"/>
      <c r="O481" s="29"/>
      <c r="P481" s="29"/>
    </row>
    <row r="482" spans="1:16" ht="12" customHeight="1" thickBot="1" x14ac:dyDescent="0.25">
      <c r="A482" s="427" t="s">
        <v>337</v>
      </c>
      <c r="B482" s="202">
        <v>403</v>
      </c>
      <c r="C482" s="203" t="s">
        <v>14</v>
      </c>
      <c r="D482" s="203" t="s">
        <v>534</v>
      </c>
      <c r="E482" s="202" t="s">
        <v>467</v>
      </c>
      <c r="F482" s="298">
        <v>300</v>
      </c>
      <c r="G482" s="468">
        <v>92.5</v>
      </c>
      <c r="H482" s="69"/>
      <c r="I482" s="46"/>
      <c r="J482" s="29"/>
      <c r="K482" s="29"/>
      <c r="L482" s="29"/>
      <c r="M482" s="29"/>
      <c r="N482" s="47"/>
      <c r="O482" s="29"/>
      <c r="P482" s="29"/>
    </row>
    <row r="483" spans="1:16" ht="19.5" customHeight="1" thickBot="1" x14ac:dyDescent="0.25">
      <c r="A483" s="173" t="s">
        <v>140</v>
      </c>
      <c r="B483" s="249">
        <v>403</v>
      </c>
      <c r="C483" s="250" t="s">
        <v>16</v>
      </c>
      <c r="D483" s="250"/>
      <c r="E483" s="249"/>
      <c r="F483" s="249"/>
      <c r="G483" s="334">
        <f>G490+G497+G484</f>
        <v>5982.5</v>
      </c>
      <c r="H483" s="69">
        <f t="shared" ref="H483:P483" si="152">SUM(H490)</f>
        <v>0</v>
      </c>
      <c r="I483" s="46">
        <f t="shared" si="152"/>
        <v>0</v>
      </c>
      <c r="J483" s="29">
        <f t="shared" si="152"/>
        <v>0</v>
      </c>
      <c r="K483" s="29">
        <f t="shared" si="152"/>
        <v>0</v>
      </c>
      <c r="L483" s="29">
        <f t="shared" si="152"/>
        <v>0</v>
      </c>
      <c r="M483" s="29">
        <f t="shared" si="152"/>
        <v>0</v>
      </c>
      <c r="N483" s="47">
        <f t="shared" si="152"/>
        <v>0</v>
      </c>
      <c r="O483" s="29">
        <f t="shared" si="152"/>
        <v>0</v>
      </c>
      <c r="P483" s="29">
        <f t="shared" si="152"/>
        <v>0</v>
      </c>
    </row>
    <row r="484" spans="1:16" ht="27" customHeight="1" thickBot="1" x14ac:dyDescent="0.25">
      <c r="A484" s="379" t="s">
        <v>141</v>
      </c>
      <c r="B484" s="73">
        <v>403</v>
      </c>
      <c r="C484" s="74" t="s">
        <v>16</v>
      </c>
      <c r="D484" s="74" t="s">
        <v>142</v>
      </c>
      <c r="E484" s="73"/>
      <c r="F484" s="333"/>
      <c r="G484" s="334">
        <f>G485</f>
        <v>150</v>
      </c>
      <c r="H484" s="69"/>
      <c r="I484" s="46"/>
      <c r="J484" s="29"/>
      <c r="K484" s="29"/>
      <c r="L484" s="29"/>
      <c r="M484" s="29"/>
      <c r="N484" s="47"/>
      <c r="O484" s="29"/>
      <c r="P484" s="29"/>
    </row>
    <row r="485" spans="1:16" ht="29.25" customHeight="1" thickBot="1" x14ac:dyDescent="0.25">
      <c r="A485" s="379" t="s">
        <v>143</v>
      </c>
      <c r="B485" s="73">
        <v>403</v>
      </c>
      <c r="C485" s="74" t="s">
        <v>16</v>
      </c>
      <c r="D485" s="74" t="s">
        <v>142</v>
      </c>
      <c r="E485" s="73" t="s">
        <v>111</v>
      </c>
      <c r="F485" s="333"/>
      <c r="G485" s="334">
        <f>G486</f>
        <v>150</v>
      </c>
      <c r="H485" s="69"/>
      <c r="I485" s="46"/>
      <c r="J485" s="29"/>
      <c r="K485" s="29"/>
      <c r="L485" s="29"/>
      <c r="M485" s="29"/>
      <c r="N485" s="47"/>
      <c r="O485" s="29"/>
      <c r="P485" s="29"/>
    </row>
    <row r="486" spans="1:16" ht="27.75" customHeight="1" thickBot="1" x14ac:dyDescent="0.25">
      <c r="A486" s="379" t="s">
        <v>144</v>
      </c>
      <c r="B486" s="73">
        <v>403</v>
      </c>
      <c r="C486" s="74" t="s">
        <v>16</v>
      </c>
      <c r="D486" s="74" t="s">
        <v>142</v>
      </c>
      <c r="E486" s="73" t="s">
        <v>622</v>
      </c>
      <c r="F486" s="333"/>
      <c r="G486" s="334">
        <f>G487</f>
        <v>150</v>
      </c>
      <c r="H486" s="69"/>
      <c r="I486" s="46"/>
      <c r="J486" s="29"/>
      <c r="K486" s="29"/>
      <c r="L486" s="29"/>
      <c r="M486" s="29"/>
      <c r="N486" s="47"/>
      <c r="O486" s="29"/>
      <c r="P486" s="29"/>
    </row>
    <row r="487" spans="1:16" ht="27.75" customHeight="1" thickBot="1" x14ac:dyDescent="0.25">
      <c r="A487" s="379" t="s">
        <v>623</v>
      </c>
      <c r="B487" s="73">
        <v>403</v>
      </c>
      <c r="C487" s="74" t="s">
        <v>16</v>
      </c>
      <c r="D487" s="74" t="s">
        <v>142</v>
      </c>
      <c r="E487" s="429" t="s">
        <v>624</v>
      </c>
      <c r="F487" s="333"/>
      <c r="G487" s="334">
        <f>G488</f>
        <v>150</v>
      </c>
      <c r="H487" s="69"/>
      <c r="I487" s="46"/>
      <c r="J487" s="29"/>
      <c r="K487" s="29"/>
      <c r="L487" s="29"/>
      <c r="M487" s="29"/>
      <c r="N487" s="47"/>
      <c r="O487" s="29"/>
      <c r="P487" s="29"/>
    </row>
    <row r="488" spans="1:16" ht="19.5" customHeight="1" thickBot="1" x14ac:dyDescent="0.25">
      <c r="A488" s="381" t="s">
        <v>625</v>
      </c>
      <c r="B488" s="63">
        <v>403</v>
      </c>
      <c r="C488" s="64" t="s">
        <v>16</v>
      </c>
      <c r="D488" s="64" t="s">
        <v>142</v>
      </c>
      <c r="E488" s="63" t="s">
        <v>626</v>
      </c>
      <c r="F488" s="298"/>
      <c r="G488" s="353">
        <f>G489</f>
        <v>150</v>
      </c>
      <c r="H488" s="69"/>
      <c r="I488" s="46"/>
      <c r="J488" s="29"/>
      <c r="K488" s="29"/>
      <c r="L488" s="29"/>
      <c r="M488" s="29"/>
      <c r="N488" s="47"/>
      <c r="O488" s="29"/>
      <c r="P488" s="29"/>
    </row>
    <row r="489" spans="1:16" ht="23.25" customHeight="1" thickBot="1" x14ac:dyDescent="0.25">
      <c r="A489" s="378" t="s">
        <v>101</v>
      </c>
      <c r="B489" s="63">
        <v>403</v>
      </c>
      <c r="C489" s="64" t="s">
        <v>16</v>
      </c>
      <c r="D489" s="64" t="s">
        <v>142</v>
      </c>
      <c r="E489" s="63" t="s">
        <v>626</v>
      </c>
      <c r="F489" s="298">
        <v>600</v>
      </c>
      <c r="G489" s="353">
        <v>150</v>
      </c>
      <c r="H489" s="69"/>
      <c r="I489" s="46"/>
      <c r="J489" s="29"/>
      <c r="K489" s="29"/>
      <c r="L489" s="29"/>
      <c r="M489" s="29"/>
      <c r="N489" s="47"/>
      <c r="O489" s="29"/>
      <c r="P489" s="29"/>
    </row>
    <row r="490" spans="1:16" ht="18" customHeight="1" thickBot="1" x14ac:dyDescent="0.25">
      <c r="A490" s="173" t="s">
        <v>150</v>
      </c>
      <c r="B490" s="249">
        <v>403</v>
      </c>
      <c r="C490" s="250" t="s">
        <v>16</v>
      </c>
      <c r="D490" s="249">
        <v>10</v>
      </c>
      <c r="E490" s="249"/>
      <c r="F490" s="249"/>
      <c r="G490" s="334">
        <f>G491</f>
        <v>4402.2</v>
      </c>
      <c r="H490" s="69">
        <f t="shared" ref="H490:P491" si="153">SUM(H491)</f>
        <v>0</v>
      </c>
      <c r="I490" s="46">
        <f t="shared" si="153"/>
        <v>0</v>
      </c>
      <c r="J490" s="29">
        <f t="shared" si="153"/>
        <v>0</v>
      </c>
      <c r="K490" s="29">
        <f t="shared" si="153"/>
        <v>0</v>
      </c>
      <c r="L490" s="29">
        <f t="shared" si="153"/>
        <v>0</v>
      </c>
      <c r="M490" s="29">
        <f t="shared" si="153"/>
        <v>0</v>
      </c>
      <c r="N490" s="47">
        <f t="shared" si="153"/>
        <v>0</v>
      </c>
      <c r="O490" s="29">
        <f t="shared" si="153"/>
        <v>0</v>
      </c>
      <c r="P490" s="29">
        <f t="shared" si="153"/>
        <v>0</v>
      </c>
    </row>
    <row r="491" spans="1:16" ht="30.75" customHeight="1" x14ac:dyDescent="0.2">
      <c r="A491" s="188" t="s">
        <v>143</v>
      </c>
      <c r="B491" s="244">
        <v>403</v>
      </c>
      <c r="C491" s="245" t="s">
        <v>16</v>
      </c>
      <c r="D491" s="244">
        <v>10</v>
      </c>
      <c r="E491" s="244" t="s">
        <v>111</v>
      </c>
      <c r="F491" s="244"/>
      <c r="G491" s="341">
        <f>G492</f>
        <v>4402.2</v>
      </c>
      <c r="H491" s="69">
        <f t="shared" si="153"/>
        <v>0</v>
      </c>
      <c r="I491" s="46">
        <f t="shared" si="153"/>
        <v>0</v>
      </c>
      <c r="J491" s="29">
        <f t="shared" si="153"/>
        <v>0</v>
      </c>
      <c r="K491" s="29">
        <f t="shared" si="153"/>
        <v>0</v>
      </c>
      <c r="L491" s="29">
        <f t="shared" si="153"/>
        <v>0</v>
      </c>
      <c r="M491" s="29">
        <f t="shared" si="153"/>
        <v>0</v>
      </c>
      <c r="N491" s="47">
        <f t="shared" si="153"/>
        <v>0</v>
      </c>
      <c r="O491" s="29">
        <f t="shared" si="153"/>
        <v>0</v>
      </c>
      <c r="P491" s="29">
        <f t="shared" si="153"/>
        <v>0</v>
      </c>
    </row>
    <row r="492" spans="1:16" ht="27" customHeight="1" x14ac:dyDescent="0.2">
      <c r="A492" s="328" t="s">
        <v>144</v>
      </c>
      <c r="B492" s="330">
        <v>403</v>
      </c>
      <c r="C492" s="331" t="s">
        <v>16</v>
      </c>
      <c r="D492" s="330">
        <v>10</v>
      </c>
      <c r="E492" s="330" t="s">
        <v>145</v>
      </c>
      <c r="F492" s="330"/>
      <c r="G492" s="351">
        <f>G493</f>
        <v>4402.2</v>
      </c>
      <c r="H492" s="69"/>
      <c r="I492" s="46"/>
      <c r="J492" s="29"/>
      <c r="K492" s="29"/>
      <c r="L492" s="29"/>
      <c r="M492" s="29"/>
      <c r="N492" s="47"/>
      <c r="O492" s="29"/>
      <c r="P492" s="29"/>
    </row>
    <row r="493" spans="1:16" ht="25.5" x14ac:dyDescent="0.2">
      <c r="A493" s="328" t="s">
        <v>362</v>
      </c>
      <c r="B493" s="330">
        <v>403</v>
      </c>
      <c r="C493" s="331" t="s">
        <v>16</v>
      </c>
      <c r="D493" s="330">
        <v>10</v>
      </c>
      <c r="E493" s="330" t="s">
        <v>363</v>
      </c>
      <c r="F493" s="330"/>
      <c r="G493" s="351">
        <f>G494</f>
        <v>4402.2</v>
      </c>
      <c r="H493" s="69">
        <f t="shared" ref="H493:P493" si="154">SUM(H494+H499+H511)</f>
        <v>3781</v>
      </c>
      <c r="I493" s="46">
        <f t="shared" si="154"/>
        <v>0</v>
      </c>
      <c r="J493" s="29">
        <f t="shared" si="154"/>
        <v>0</v>
      </c>
      <c r="K493" s="29">
        <f t="shared" si="154"/>
        <v>0</v>
      </c>
      <c r="L493" s="29">
        <f t="shared" si="154"/>
        <v>0</v>
      </c>
      <c r="M493" s="29">
        <f t="shared" si="154"/>
        <v>0</v>
      </c>
      <c r="N493" s="47">
        <f t="shared" si="154"/>
        <v>0</v>
      </c>
      <c r="O493" s="29">
        <f t="shared" si="154"/>
        <v>0</v>
      </c>
      <c r="P493" s="29">
        <f t="shared" si="154"/>
        <v>0</v>
      </c>
    </row>
    <row r="494" spans="1:16" ht="25.5" x14ac:dyDescent="0.2">
      <c r="A494" s="312" t="s">
        <v>364</v>
      </c>
      <c r="B494" s="301">
        <v>403</v>
      </c>
      <c r="C494" s="307" t="s">
        <v>16</v>
      </c>
      <c r="D494" s="301">
        <v>10</v>
      </c>
      <c r="E494" s="301" t="s">
        <v>365</v>
      </c>
      <c r="F494" s="301"/>
      <c r="G494" s="336">
        <f>G495+G496</f>
        <v>4402.2</v>
      </c>
      <c r="H494" s="69">
        <f t="shared" ref="H494:P494" si="155">SUM(H495+H497)</f>
        <v>2010</v>
      </c>
      <c r="I494" s="46">
        <f t="shared" si="155"/>
        <v>0</v>
      </c>
      <c r="J494" s="29">
        <f t="shared" si="155"/>
        <v>0</v>
      </c>
      <c r="K494" s="29">
        <f t="shared" si="155"/>
        <v>0</v>
      </c>
      <c r="L494" s="29">
        <f t="shared" si="155"/>
        <v>0</v>
      </c>
      <c r="M494" s="29">
        <f t="shared" si="155"/>
        <v>0</v>
      </c>
      <c r="N494" s="47">
        <f t="shared" si="155"/>
        <v>0</v>
      </c>
      <c r="O494" s="29">
        <f t="shared" si="155"/>
        <v>0</v>
      </c>
      <c r="P494" s="29">
        <f t="shared" si="155"/>
        <v>0</v>
      </c>
    </row>
    <row r="495" spans="1:16" ht="25.5" customHeight="1" x14ac:dyDescent="0.2">
      <c r="A495" s="316" t="s">
        <v>24</v>
      </c>
      <c r="B495" s="301">
        <v>403</v>
      </c>
      <c r="C495" s="307" t="s">
        <v>16</v>
      </c>
      <c r="D495" s="301">
        <v>10</v>
      </c>
      <c r="E495" s="301" t="s">
        <v>365</v>
      </c>
      <c r="F495" s="301">
        <v>200</v>
      </c>
      <c r="G495" s="336">
        <v>535</v>
      </c>
      <c r="H495" s="69">
        <f t="shared" ref="H495:P495" si="156">SUM(H496)</f>
        <v>1967</v>
      </c>
      <c r="I495" s="46">
        <f t="shared" si="156"/>
        <v>0</v>
      </c>
      <c r="J495" s="29">
        <f t="shared" si="156"/>
        <v>0</v>
      </c>
      <c r="K495" s="29">
        <f t="shared" si="156"/>
        <v>0</v>
      </c>
      <c r="L495" s="29">
        <f t="shared" si="156"/>
        <v>0</v>
      </c>
      <c r="M495" s="29">
        <f t="shared" si="156"/>
        <v>0</v>
      </c>
      <c r="N495" s="47">
        <f t="shared" si="156"/>
        <v>0</v>
      </c>
      <c r="O495" s="29">
        <f t="shared" si="156"/>
        <v>0</v>
      </c>
      <c r="P495" s="29">
        <f t="shared" si="156"/>
        <v>0</v>
      </c>
    </row>
    <row r="496" spans="1:16" ht="26.25" thickBot="1" x14ac:dyDescent="0.25">
      <c r="A496" s="317" t="s">
        <v>101</v>
      </c>
      <c r="B496" s="302">
        <v>403</v>
      </c>
      <c r="C496" s="308" t="s">
        <v>16</v>
      </c>
      <c r="D496" s="302">
        <v>10</v>
      </c>
      <c r="E496" s="302" t="s">
        <v>365</v>
      </c>
      <c r="F496" s="302">
        <v>600</v>
      </c>
      <c r="G496" s="337">
        <v>3867.2</v>
      </c>
      <c r="H496" s="69">
        <v>1967</v>
      </c>
      <c r="I496" s="46"/>
      <c r="J496" s="29"/>
      <c r="K496" s="29"/>
      <c r="L496" s="29"/>
      <c r="M496" s="29"/>
      <c r="N496" s="47"/>
      <c r="O496" s="29"/>
      <c r="P496" s="29"/>
    </row>
    <row r="497" spans="1:16" ht="26.25" thickBot="1" x14ac:dyDescent="0.25">
      <c r="A497" s="266" t="s">
        <v>160</v>
      </c>
      <c r="B497" s="274">
        <v>403</v>
      </c>
      <c r="C497" s="275" t="s">
        <v>16</v>
      </c>
      <c r="D497" s="274">
        <v>14</v>
      </c>
      <c r="E497" s="274"/>
      <c r="F497" s="254"/>
      <c r="G497" s="334">
        <f>G498</f>
        <v>1430.3</v>
      </c>
      <c r="H497" s="69">
        <f t="shared" ref="H497:P497" si="157">SUM(H498)</f>
        <v>43</v>
      </c>
      <c r="I497" s="46">
        <f t="shared" si="157"/>
        <v>0</v>
      </c>
      <c r="J497" s="29">
        <f t="shared" si="157"/>
        <v>0</v>
      </c>
      <c r="K497" s="29">
        <f t="shared" si="157"/>
        <v>0</v>
      </c>
      <c r="L497" s="29">
        <f t="shared" si="157"/>
        <v>0</v>
      </c>
      <c r="M497" s="29">
        <f t="shared" si="157"/>
        <v>0</v>
      </c>
      <c r="N497" s="47">
        <f t="shared" si="157"/>
        <v>0</v>
      </c>
      <c r="O497" s="29">
        <f t="shared" si="157"/>
        <v>0</v>
      </c>
      <c r="P497" s="29">
        <f t="shared" si="157"/>
        <v>0</v>
      </c>
    </row>
    <row r="498" spans="1:16" ht="15" x14ac:dyDescent="0.2">
      <c r="A498" s="187" t="s">
        <v>366</v>
      </c>
      <c r="B498" s="269">
        <v>403</v>
      </c>
      <c r="C498" s="270" t="s">
        <v>16</v>
      </c>
      <c r="D498" s="269">
        <v>14</v>
      </c>
      <c r="E498" s="269" t="s">
        <v>367</v>
      </c>
      <c r="F498" s="248"/>
      <c r="G498" s="341">
        <f>G499</f>
        <v>1430.3</v>
      </c>
      <c r="H498" s="69">
        <v>43</v>
      </c>
      <c r="I498" s="46"/>
      <c r="J498" s="29"/>
      <c r="K498" s="29"/>
      <c r="L498" s="29"/>
      <c r="M498" s="29"/>
      <c r="N498" s="47"/>
      <c r="O498" s="29"/>
      <c r="P498" s="29"/>
    </row>
    <row r="499" spans="1:16" ht="17.25" customHeight="1" x14ac:dyDescent="0.2">
      <c r="A499" s="315" t="s">
        <v>368</v>
      </c>
      <c r="B499" s="219">
        <v>403</v>
      </c>
      <c r="C499" s="220" t="s">
        <v>16</v>
      </c>
      <c r="D499" s="219">
        <v>14</v>
      </c>
      <c r="E499" s="219" t="s">
        <v>369</v>
      </c>
      <c r="F499" s="301"/>
      <c r="G499" s="336">
        <f>G500</f>
        <v>1430.3</v>
      </c>
      <c r="H499" s="69">
        <f t="shared" ref="H499:P499" si="158">SUM(H500+H504+H502+H509)</f>
        <v>0</v>
      </c>
      <c r="I499" s="46">
        <f t="shared" si="158"/>
        <v>0</v>
      </c>
      <c r="J499" s="29">
        <f t="shared" si="158"/>
        <v>0</v>
      </c>
      <c r="K499" s="29">
        <f t="shared" si="158"/>
        <v>0</v>
      </c>
      <c r="L499" s="29">
        <f t="shared" si="158"/>
        <v>0</v>
      </c>
      <c r="M499" s="29">
        <f t="shared" si="158"/>
        <v>0</v>
      </c>
      <c r="N499" s="47">
        <f t="shared" si="158"/>
        <v>0</v>
      </c>
      <c r="O499" s="29">
        <f t="shared" si="158"/>
        <v>0</v>
      </c>
      <c r="P499" s="29">
        <f t="shared" si="158"/>
        <v>0</v>
      </c>
    </row>
    <row r="500" spans="1:16" ht="26.25" thickBot="1" x14ac:dyDescent="0.25">
      <c r="A500" s="313" t="s">
        <v>101</v>
      </c>
      <c r="B500" s="267">
        <v>403</v>
      </c>
      <c r="C500" s="268" t="s">
        <v>16</v>
      </c>
      <c r="D500" s="267">
        <v>14</v>
      </c>
      <c r="E500" s="267" t="s">
        <v>369</v>
      </c>
      <c r="F500" s="267">
        <v>600</v>
      </c>
      <c r="G500" s="337">
        <v>1430.3</v>
      </c>
      <c r="H500" s="69">
        <f t="shared" ref="H500:P500" si="159">SUM(H501)</f>
        <v>0</v>
      </c>
      <c r="I500" s="46">
        <f t="shared" si="159"/>
        <v>0</v>
      </c>
      <c r="J500" s="29">
        <f t="shared" si="159"/>
        <v>0</v>
      </c>
      <c r="K500" s="29">
        <f t="shared" si="159"/>
        <v>0</v>
      </c>
      <c r="L500" s="29">
        <f t="shared" si="159"/>
        <v>0</v>
      </c>
      <c r="M500" s="29">
        <f t="shared" si="159"/>
        <v>0</v>
      </c>
      <c r="N500" s="47">
        <f t="shared" si="159"/>
        <v>0</v>
      </c>
      <c r="O500" s="29">
        <f t="shared" si="159"/>
        <v>0</v>
      </c>
      <c r="P500" s="29">
        <f t="shared" si="159"/>
        <v>0</v>
      </c>
    </row>
    <row r="501" spans="1:16" thickBot="1" x14ac:dyDescent="0.25">
      <c r="A501" s="173" t="s">
        <v>175</v>
      </c>
      <c r="B501" s="249">
        <v>403</v>
      </c>
      <c r="C501" s="250" t="s">
        <v>41</v>
      </c>
      <c r="D501" s="249"/>
      <c r="E501" s="254"/>
      <c r="F501" s="254"/>
      <c r="G501" s="334">
        <f>G502+G508</f>
        <v>285</v>
      </c>
      <c r="H501" s="69"/>
      <c r="I501" s="46"/>
      <c r="J501" s="29"/>
      <c r="K501" s="29"/>
      <c r="L501" s="29"/>
      <c r="M501" s="29"/>
      <c r="N501" s="47"/>
      <c r="O501" s="29"/>
      <c r="P501" s="29"/>
    </row>
    <row r="502" spans="1:16" ht="3" hidden="1" customHeight="1" thickBot="1" x14ac:dyDescent="0.25">
      <c r="A502" s="173" t="s">
        <v>370</v>
      </c>
      <c r="B502" s="249">
        <v>403</v>
      </c>
      <c r="C502" s="250" t="s">
        <v>41</v>
      </c>
      <c r="D502" s="250" t="s">
        <v>14</v>
      </c>
      <c r="E502" s="254"/>
      <c r="F502" s="254"/>
      <c r="G502" s="334">
        <f>G503</f>
        <v>0</v>
      </c>
      <c r="H502" s="69">
        <f t="shared" ref="H502:P502" si="160">SUM(H503)</f>
        <v>0</v>
      </c>
      <c r="I502" s="46">
        <f t="shared" si="160"/>
        <v>0</v>
      </c>
      <c r="J502" s="29">
        <f t="shared" si="160"/>
        <v>0</v>
      </c>
      <c r="K502" s="29">
        <f t="shared" si="160"/>
        <v>0</v>
      </c>
      <c r="L502" s="29">
        <f t="shared" si="160"/>
        <v>0</v>
      </c>
      <c r="M502" s="29">
        <f t="shared" si="160"/>
        <v>0</v>
      </c>
      <c r="N502" s="47">
        <f t="shared" si="160"/>
        <v>0</v>
      </c>
      <c r="O502" s="29">
        <f t="shared" si="160"/>
        <v>0</v>
      </c>
      <c r="P502" s="29">
        <f t="shared" si="160"/>
        <v>0</v>
      </c>
    </row>
    <row r="503" spans="1:16" ht="39" hidden="1" thickBot="1" x14ac:dyDescent="0.25">
      <c r="A503" s="188" t="s">
        <v>83</v>
      </c>
      <c r="B503" s="244">
        <v>403</v>
      </c>
      <c r="C503" s="245" t="s">
        <v>41</v>
      </c>
      <c r="D503" s="245" t="s">
        <v>14</v>
      </c>
      <c r="E503" s="244" t="s">
        <v>84</v>
      </c>
      <c r="F503" s="244"/>
      <c r="G503" s="341">
        <f>G504</f>
        <v>0</v>
      </c>
      <c r="H503" s="69"/>
      <c r="I503" s="46"/>
      <c r="J503" s="29"/>
      <c r="K503" s="29"/>
      <c r="L503" s="29"/>
      <c r="M503" s="29"/>
      <c r="N503" s="47"/>
      <c r="O503" s="29"/>
      <c r="P503" s="29"/>
    </row>
    <row r="504" spans="1:16" hidden="1" thickBot="1" x14ac:dyDescent="0.25">
      <c r="A504" s="328" t="s">
        <v>276</v>
      </c>
      <c r="B504" s="330">
        <v>403</v>
      </c>
      <c r="C504" s="331" t="s">
        <v>41</v>
      </c>
      <c r="D504" s="331" t="s">
        <v>14</v>
      </c>
      <c r="E504" s="330" t="s">
        <v>277</v>
      </c>
      <c r="F504" s="330"/>
      <c r="G504" s="351">
        <f>G505</f>
        <v>0</v>
      </c>
      <c r="H504" s="69">
        <f t="shared" ref="H504:P504" si="161">SUM(H505+H507)</f>
        <v>0</v>
      </c>
      <c r="I504" s="46">
        <f t="shared" si="161"/>
        <v>0</v>
      </c>
      <c r="J504" s="29">
        <f t="shared" si="161"/>
        <v>0</v>
      </c>
      <c r="K504" s="29">
        <f t="shared" si="161"/>
        <v>0</v>
      </c>
      <c r="L504" s="29">
        <f t="shared" si="161"/>
        <v>0</v>
      </c>
      <c r="M504" s="29">
        <f t="shared" si="161"/>
        <v>0</v>
      </c>
      <c r="N504" s="47">
        <f t="shared" si="161"/>
        <v>0</v>
      </c>
      <c r="O504" s="29">
        <f t="shared" si="161"/>
        <v>0</v>
      </c>
      <c r="P504" s="29">
        <f t="shared" si="161"/>
        <v>0</v>
      </c>
    </row>
    <row r="505" spans="1:16" ht="26.25" hidden="1" thickBot="1" x14ac:dyDescent="0.25">
      <c r="A505" s="328" t="s">
        <v>371</v>
      </c>
      <c r="B505" s="330">
        <v>403</v>
      </c>
      <c r="C505" s="331" t="s">
        <v>41</v>
      </c>
      <c r="D505" s="331" t="s">
        <v>14</v>
      </c>
      <c r="E505" s="330" t="s">
        <v>372</v>
      </c>
      <c r="F505" s="330"/>
      <c r="G505" s="351">
        <f>G506</f>
        <v>0</v>
      </c>
      <c r="H505" s="69">
        <f t="shared" ref="H505:P505" si="162">SUM(H506)</f>
        <v>0</v>
      </c>
      <c r="I505" s="46">
        <f t="shared" si="162"/>
        <v>0</v>
      </c>
      <c r="J505" s="29">
        <f t="shared" si="162"/>
        <v>0</v>
      </c>
      <c r="K505" s="29">
        <f t="shared" si="162"/>
        <v>0</v>
      </c>
      <c r="L505" s="29">
        <f t="shared" si="162"/>
        <v>0</v>
      </c>
      <c r="M505" s="29">
        <f t="shared" si="162"/>
        <v>0</v>
      </c>
      <c r="N505" s="47">
        <f t="shared" si="162"/>
        <v>0</v>
      </c>
      <c r="O505" s="29">
        <f t="shared" si="162"/>
        <v>0</v>
      </c>
      <c r="P505" s="29">
        <f t="shared" si="162"/>
        <v>0</v>
      </c>
    </row>
    <row r="506" spans="1:16" ht="39" hidden="1" thickBot="1" x14ac:dyDescent="0.25">
      <c r="A506" s="312" t="s">
        <v>373</v>
      </c>
      <c r="B506" s="301">
        <v>403</v>
      </c>
      <c r="C506" s="307" t="s">
        <v>41</v>
      </c>
      <c r="D506" s="307" t="s">
        <v>14</v>
      </c>
      <c r="E506" s="301" t="s">
        <v>374</v>
      </c>
      <c r="F506" s="301"/>
      <c r="G506" s="336">
        <f>G507</f>
        <v>0</v>
      </c>
      <c r="H506" s="69"/>
      <c r="I506" s="46"/>
      <c r="J506" s="29"/>
      <c r="K506" s="29"/>
      <c r="L506" s="29"/>
      <c r="M506" s="29"/>
      <c r="N506" s="47"/>
      <c r="O506" s="29"/>
      <c r="P506" s="29"/>
    </row>
    <row r="507" spans="1:16" ht="26.25" hidden="1" thickBot="1" x14ac:dyDescent="0.25">
      <c r="A507" s="317" t="s">
        <v>101</v>
      </c>
      <c r="B507" s="302">
        <v>403</v>
      </c>
      <c r="C507" s="308" t="s">
        <v>41</v>
      </c>
      <c r="D507" s="308" t="s">
        <v>14</v>
      </c>
      <c r="E507" s="302" t="s">
        <v>374</v>
      </c>
      <c r="F507" s="302">
        <v>600</v>
      </c>
      <c r="G507" s="337"/>
      <c r="H507" s="69">
        <f t="shared" ref="H507:P507" si="163">SUM(H508)</f>
        <v>0</v>
      </c>
      <c r="I507" s="46">
        <f t="shared" si="163"/>
        <v>0</v>
      </c>
      <c r="J507" s="29">
        <f t="shared" si="163"/>
        <v>0</v>
      </c>
      <c r="K507" s="29">
        <f t="shared" si="163"/>
        <v>0</v>
      </c>
      <c r="L507" s="29">
        <f t="shared" si="163"/>
        <v>0</v>
      </c>
      <c r="M507" s="29">
        <f t="shared" si="163"/>
        <v>0</v>
      </c>
      <c r="N507" s="47">
        <f t="shared" si="163"/>
        <v>0</v>
      </c>
      <c r="O507" s="29">
        <f t="shared" si="163"/>
        <v>0</v>
      </c>
      <c r="P507" s="29">
        <f t="shared" si="163"/>
        <v>0</v>
      </c>
    </row>
    <row r="508" spans="1:16" thickBot="1" x14ac:dyDescent="0.25">
      <c r="A508" s="266" t="s">
        <v>206</v>
      </c>
      <c r="B508" s="249">
        <v>403</v>
      </c>
      <c r="C508" s="250" t="s">
        <v>41</v>
      </c>
      <c r="D508" s="249">
        <v>12</v>
      </c>
      <c r="E508" s="249"/>
      <c r="F508" s="249"/>
      <c r="G508" s="334">
        <f>G509</f>
        <v>285</v>
      </c>
      <c r="H508" s="69"/>
      <c r="I508" s="46"/>
      <c r="J508" s="29"/>
      <c r="K508" s="29"/>
      <c r="L508" s="29"/>
      <c r="M508" s="29"/>
      <c r="N508" s="47"/>
      <c r="O508" s="29"/>
      <c r="P508" s="29"/>
    </row>
    <row r="509" spans="1:16" ht="38.25" x14ac:dyDescent="0.2">
      <c r="A509" s="188" t="s">
        <v>83</v>
      </c>
      <c r="B509" s="244">
        <v>403</v>
      </c>
      <c r="C509" s="245" t="s">
        <v>41</v>
      </c>
      <c r="D509" s="244">
        <v>12</v>
      </c>
      <c r="E509" s="244" t="s">
        <v>84</v>
      </c>
      <c r="F509" s="244"/>
      <c r="G509" s="341">
        <f>G510</f>
        <v>285</v>
      </c>
      <c r="H509" s="69">
        <f t="shared" ref="H509:P509" si="164">SUM(H510)</f>
        <v>0</v>
      </c>
      <c r="I509" s="46">
        <f t="shared" si="164"/>
        <v>0</v>
      </c>
      <c r="J509" s="29">
        <f t="shared" si="164"/>
        <v>0</v>
      </c>
      <c r="K509" s="29">
        <f t="shared" si="164"/>
        <v>0</v>
      </c>
      <c r="L509" s="29">
        <f t="shared" si="164"/>
        <v>0</v>
      </c>
      <c r="M509" s="29">
        <f t="shared" si="164"/>
        <v>0</v>
      </c>
      <c r="N509" s="47">
        <f t="shared" si="164"/>
        <v>0</v>
      </c>
      <c r="O509" s="29">
        <f t="shared" si="164"/>
        <v>0</v>
      </c>
      <c r="P509" s="29">
        <f t="shared" si="164"/>
        <v>0</v>
      </c>
    </row>
    <row r="510" spans="1:16" ht="15" x14ac:dyDescent="0.2">
      <c r="A510" s="200" t="s">
        <v>276</v>
      </c>
      <c r="B510" s="330">
        <v>403</v>
      </c>
      <c r="C510" s="331" t="s">
        <v>41</v>
      </c>
      <c r="D510" s="330">
        <v>12</v>
      </c>
      <c r="E510" s="330" t="s">
        <v>277</v>
      </c>
      <c r="F510" s="330"/>
      <c r="G510" s="351">
        <f>G511</f>
        <v>285</v>
      </c>
      <c r="H510" s="69"/>
      <c r="I510" s="46"/>
      <c r="J510" s="29"/>
      <c r="K510" s="29"/>
      <c r="L510" s="29"/>
      <c r="M510" s="29"/>
      <c r="N510" s="47"/>
      <c r="O510" s="29"/>
      <c r="P510" s="29"/>
    </row>
    <row r="511" spans="1:16" ht="25.5" x14ac:dyDescent="0.2">
      <c r="A511" s="200" t="s">
        <v>371</v>
      </c>
      <c r="B511" s="330">
        <v>403</v>
      </c>
      <c r="C511" s="331" t="s">
        <v>41</v>
      </c>
      <c r="D511" s="330">
        <v>12</v>
      </c>
      <c r="E511" s="330" t="s">
        <v>372</v>
      </c>
      <c r="F511" s="330"/>
      <c r="G511" s="351">
        <f>G512</f>
        <v>285</v>
      </c>
      <c r="H511" s="69">
        <f t="shared" ref="H511:P511" si="165">SUM(H512+H514+H516+H518)</f>
        <v>1771</v>
      </c>
      <c r="I511" s="46">
        <f t="shared" si="165"/>
        <v>0</v>
      </c>
      <c r="J511" s="29">
        <f t="shared" si="165"/>
        <v>0</v>
      </c>
      <c r="K511" s="29">
        <f t="shared" si="165"/>
        <v>0</v>
      </c>
      <c r="L511" s="29">
        <f t="shared" si="165"/>
        <v>0</v>
      </c>
      <c r="M511" s="29">
        <f t="shared" si="165"/>
        <v>0</v>
      </c>
      <c r="N511" s="47">
        <f t="shared" si="165"/>
        <v>0</v>
      </c>
      <c r="O511" s="29">
        <f t="shared" si="165"/>
        <v>0</v>
      </c>
      <c r="P511" s="29">
        <f t="shared" si="165"/>
        <v>0</v>
      </c>
    </row>
    <row r="512" spans="1:16" ht="25.5" x14ac:dyDescent="0.2">
      <c r="A512" s="315" t="s">
        <v>375</v>
      </c>
      <c r="B512" s="301">
        <v>403</v>
      </c>
      <c r="C512" s="307" t="s">
        <v>41</v>
      </c>
      <c r="D512" s="301">
        <v>12</v>
      </c>
      <c r="E512" s="301" t="s">
        <v>376</v>
      </c>
      <c r="F512" s="301"/>
      <c r="G512" s="336">
        <f>G513</f>
        <v>285</v>
      </c>
      <c r="H512" s="69">
        <f t="shared" ref="H512:P512" si="166">SUM(H513)</f>
        <v>0</v>
      </c>
      <c r="I512" s="46">
        <f t="shared" si="166"/>
        <v>0</v>
      </c>
      <c r="J512" s="29">
        <f t="shared" si="166"/>
        <v>0</v>
      </c>
      <c r="K512" s="29">
        <f t="shared" si="166"/>
        <v>0</v>
      </c>
      <c r="L512" s="29">
        <f t="shared" si="166"/>
        <v>0</v>
      </c>
      <c r="M512" s="29">
        <f t="shared" si="166"/>
        <v>0</v>
      </c>
      <c r="N512" s="47">
        <f t="shared" si="166"/>
        <v>0</v>
      </c>
      <c r="O512" s="29">
        <f t="shared" si="166"/>
        <v>0</v>
      </c>
      <c r="P512" s="29">
        <f t="shared" si="166"/>
        <v>0</v>
      </c>
    </row>
    <row r="513" spans="1:16" ht="26.25" thickBot="1" x14ac:dyDescent="0.25">
      <c r="A513" s="313" t="s">
        <v>101</v>
      </c>
      <c r="B513" s="302">
        <v>403</v>
      </c>
      <c r="C513" s="308" t="s">
        <v>41</v>
      </c>
      <c r="D513" s="302">
        <v>12</v>
      </c>
      <c r="E513" s="302" t="s">
        <v>376</v>
      </c>
      <c r="F513" s="302">
        <v>600</v>
      </c>
      <c r="G513" s="337">
        <v>285</v>
      </c>
      <c r="H513" s="69"/>
      <c r="I513" s="46"/>
      <c r="J513" s="29"/>
      <c r="K513" s="29"/>
      <c r="L513" s="29"/>
      <c r="M513" s="29"/>
      <c r="N513" s="47"/>
      <c r="O513" s="29"/>
      <c r="P513" s="29"/>
    </row>
    <row r="514" spans="1:16" ht="16.5" thickBot="1" x14ac:dyDescent="0.25">
      <c r="A514" s="271" t="s">
        <v>377</v>
      </c>
      <c r="B514" s="243">
        <v>403</v>
      </c>
      <c r="C514" s="252" t="s">
        <v>267</v>
      </c>
      <c r="D514" s="243"/>
      <c r="E514" s="243"/>
      <c r="F514" s="243"/>
      <c r="G514" s="297">
        <f>G515+G537+G573+G596</f>
        <v>496215.8</v>
      </c>
      <c r="H514" s="69">
        <f t="shared" ref="H514:P514" si="167">SUM(H515)</f>
        <v>1771</v>
      </c>
      <c r="I514" s="46">
        <f t="shared" si="167"/>
        <v>0</v>
      </c>
      <c r="J514" s="29">
        <f t="shared" si="167"/>
        <v>0</v>
      </c>
      <c r="K514" s="29">
        <f t="shared" si="167"/>
        <v>0</v>
      </c>
      <c r="L514" s="29">
        <f t="shared" si="167"/>
        <v>0</v>
      </c>
      <c r="M514" s="29">
        <f t="shared" si="167"/>
        <v>0</v>
      </c>
      <c r="N514" s="47">
        <f t="shared" si="167"/>
        <v>0</v>
      </c>
      <c r="O514" s="29">
        <f t="shared" si="167"/>
        <v>0</v>
      </c>
      <c r="P514" s="29">
        <f t="shared" si="167"/>
        <v>0</v>
      </c>
    </row>
    <row r="515" spans="1:16" thickBot="1" x14ac:dyDescent="0.25">
      <c r="A515" s="173" t="s">
        <v>378</v>
      </c>
      <c r="B515" s="249">
        <v>403</v>
      </c>
      <c r="C515" s="250" t="s">
        <v>267</v>
      </c>
      <c r="D515" s="250" t="s">
        <v>14</v>
      </c>
      <c r="E515" s="249"/>
      <c r="F515" s="249"/>
      <c r="G515" s="334">
        <f>G516</f>
        <v>137661.5</v>
      </c>
      <c r="H515" s="69">
        <v>1771</v>
      </c>
      <c r="I515" s="46"/>
      <c r="J515" s="29"/>
      <c r="K515" s="29"/>
      <c r="L515" s="29"/>
      <c r="M515" s="29"/>
      <c r="N515" s="47"/>
      <c r="O515" s="29"/>
      <c r="P515" s="29"/>
    </row>
    <row r="516" spans="1:16" ht="38.25" x14ac:dyDescent="0.2">
      <c r="A516" s="188" t="s">
        <v>83</v>
      </c>
      <c r="B516" s="244">
        <v>403</v>
      </c>
      <c r="C516" s="245" t="s">
        <v>267</v>
      </c>
      <c r="D516" s="245" t="s">
        <v>14</v>
      </c>
      <c r="E516" s="244" t="s">
        <v>84</v>
      </c>
      <c r="F516" s="244"/>
      <c r="G516" s="341">
        <f>G517</f>
        <v>137661.5</v>
      </c>
      <c r="H516" s="69">
        <f t="shared" ref="H516:P516" si="168">SUM(H517)</f>
        <v>0</v>
      </c>
      <c r="I516" s="46">
        <f t="shared" si="168"/>
        <v>0</v>
      </c>
      <c r="J516" s="29">
        <f t="shared" si="168"/>
        <v>0</v>
      </c>
      <c r="K516" s="29">
        <f t="shared" si="168"/>
        <v>0</v>
      </c>
      <c r="L516" s="29">
        <f t="shared" si="168"/>
        <v>0</v>
      </c>
      <c r="M516" s="29">
        <f t="shared" si="168"/>
        <v>0</v>
      </c>
      <c r="N516" s="47">
        <f t="shared" si="168"/>
        <v>0</v>
      </c>
      <c r="O516" s="29">
        <f t="shared" si="168"/>
        <v>0</v>
      </c>
      <c r="P516" s="29">
        <f t="shared" si="168"/>
        <v>0</v>
      </c>
    </row>
    <row r="517" spans="1:16" ht="25.5" x14ac:dyDescent="0.2">
      <c r="A517" s="328" t="s">
        <v>269</v>
      </c>
      <c r="B517" s="330">
        <v>403</v>
      </c>
      <c r="C517" s="331" t="s">
        <v>267</v>
      </c>
      <c r="D517" s="331" t="s">
        <v>14</v>
      </c>
      <c r="E517" s="330" t="s">
        <v>270</v>
      </c>
      <c r="F517" s="330"/>
      <c r="G517" s="351">
        <f>G518</f>
        <v>137661.5</v>
      </c>
      <c r="H517" s="69"/>
      <c r="I517" s="46"/>
      <c r="J517" s="29"/>
      <c r="K517" s="29"/>
      <c r="L517" s="29"/>
      <c r="M517" s="29"/>
      <c r="N517" s="47"/>
      <c r="O517" s="29"/>
      <c r="P517" s="29"/>
    </row>
    <row r="518" spans="1:16" ht="15" x14ac:dyDescent="0.2">
      <c r="A518" s="328" t="s">
        <v>379</v>
      </c>
      <c r="B518" s="330">
        <v>403</v>
      </c>
      <c r="C518" s="331" t="s">
        <v>267</v>
      </c>
      <c r="D518" s="331" t="s">
        <v>14</v>
      </c>
      <c r="E518" s="330" t="s">
        <v>380</v>
      </c>
      <c r="F518" s="330"/>
      <c r="G518" s="351">
        <f>G519+G521+G524+G526+G528+G530+G532+G534</f>
        <v>137661.5</v>
      </c>
      <c r="H518" s="69">
        <f t="shared" ref="H518:P518" si="169">SUM(H519)</f>
        <v>0</v>
      </c>
      <c r="I518" s="46">
        <f t="shared" si="169"/>
        <v>0</v>
      </c>
      <c r="J518" s="29">
        <f t="shared" si="169"/>
        <v>0</v>
      </c>
      <c r="K518" s="29">
        <f t="shared" si="169"/>
        <v>0</v>
      </c>
      <c r="L518" s="29">
        <f t="shared" si="169"/>
        <v>0</v>
      </c>
      <c r="M518" s="29">
        <f t="shared" si="169"/>
        <v>0</v>
      </c>
      <c r="N518" s="47">
        <f t="shared" si="169"/>
        <v>0</v>
      </c>
      <c r="O518" s="29">
        <f t="shared" si="169"/>
        <v>0</v>
      </c>
      <c r="P518" s="29">
        <f t="shared" si="169"/>
        <v>0</v>
      </c>
    </row>
    <row r="519" spans="1:16" ht="38.25" x14ac:dyDescent="0.2">
      <c r="A519" s="315" t="s">
        <v>381</v>
      </c>
      <c r="B519" s="301">
        <v>403</v>
      </c>
      <c r="C519" s="307" t="s">
        <v>267</v>
      </c>
      <c r="D519" s="307" t="s">
        <v>14</v>
      </c>
      <c r="E519" s="301" t="s">
        <v>382</v>
      </c>
      <c r="F519" s="301"/>
      <c r="G519" s="336">
        <f>G520</f>
        <v>47748.4</v>
      </c>
      <c r="H519" s="69"/>
      <c r="I519" s="46"/>
      <c r="J519" s="29"/>
      <c r="K519" s="29"/>
      <c r="L519" s="29"/>
      <c r="M519" s="29"/>
      <c r="N519" s="47"/>
      <c r="O519" s="29"/>
      <c r="P519" s="29"/>
    </row>
    <row r="520" spans="1:16" ht="25.5" x14ac:dyDescent="0.2">
      <c r="A520" s="311" t="s">
        <v>101</v>
      </c>
      <c r="B520" s="301">
        <v>403</v>
      </c>
      <c r="C520" s="307" t="s">
        <v>267</v>
      </c>
      <c r="D520" s="307" t="s">
        <v>14</v>
      </c>
      <c r="E520" s="301" t="s">
        <v>382</v>
      </c>
      <c r="F520" s="301">
        <v>600</v>
      </c>
      <c r="G520" s="336">
        <v>47748.4</v>
      </c>
      <c r="H520" s="69">
        <f t="shared" ref="H520:P520" si="170">SUM(H521)</f>
        <v>838</v>
      </c>
      <c r="I520" s="46">
        <f t="shared" si="170"/>
        <v>0</v>
      </c>
      <c r="J520" s="29">
        <f t="shared" si="170"/>
        <v>0</v>
      </c>
      <c r="K520" s="29">
        <f t="shared" si="170"/>
        <v>0</v>
      </c>
      <c r="L520" s="29">
        <f t="shared" si="170"/>
        <v>0</v>
      </c>
      <c r="M520" s="29">
        <f t="shared" si="170"/>
        <v>0</v>
      </c>
      <c r="N520" s="47">
        <f t="shared" si="170"/>
        <v>0</v>
      </c>
      <c r="O520" s="29">
        <f t="shared" si="170"/>
        <v>0</v>
      </c>
      <c r="P520" s="29">
        <f t="shared" si="170"/>
        <v>0</v>
      </c>
    </row>
    <row r="521" spans="1:16" ht="25.5" x14ac:dyDescent="0.2">
      <c r="A521" s="315" t="s">
        <v>383</v>
      </c>
      <c r="B521" s="301">
        <v>403</v>
      </c>
      <c r="C521" s="307" t="s">
        <v>267</v>
      </c>
      <c r="D521" s="307" t="s">
        <v>14</v>
      </c>
      <c r="E521" s="301" t="s">
        <v>384</v>
      </c>
      <c r="F521" s="301"/>
      <c r="G521" s="336">
        <f>G522</f>
        <v>1310</v>
      </c>
      <c r="H521" s="69">
        <f t="shared" ref="H521:P521" si="171">SUM(H522+H525+H529+H527)</f>
        <v>838</v>
      </c>
      <c r="I521" s="46">
        <f t="shared" si="171"/>
        <v>0</v>
      </c>
      <c r="J521" s="29">
        <f t="shared" si="171"/>
        <v>0</v>
      </c>
      <c r="K521" s="29">
        <f t="shared" si="171"/>
        <v>0</v>
      </c>
      <c r="L521" s="29">
        <f t="shared" si="171"/>
        <v>0</v>
      </c>
      <c r="M521" s="29">
        <f t="shared" si="171"/>
        <v>0</v>
      </c>
      <c r="N521" s="47">
        <f t="shared" si="171"/>
        <v>0</v>
      </c>
      <c r="O521" s="29">
        <f t="shared" si="171"/>
        <v>0</v>
      </c>
      <c r="P521" s="29">
        <f t="shared" si="171"/>
        <v>0</v>
      </c>
    </row>
    <row r="522" spans="1:16" ht="15" x14ac:dyDescent="0.2">
      <c r="A522" s="529" t="s">
        <v>101</v>
      </c>
      <c r="B522" s="516">
        <v>403</v>
      </c>
      <c r="C522" s="524" t="s">
        <v>267</v>
      </c>
      <c r="D522" s="524" t="s">
        <v>14</v>
      </c>
      <c r="E522" s="516" t="s">
        <v>384</v>
      </c>
      <c r="F522" s="516">
        <v>600</v>
      </c>
      <c r="G522" s="513">
        <v>1310</v>
      </c>
      <c r="H522" s="69">
        <f t="shared" ref="H522:P522" si="172">SUM(H523:H524)</f>
        <v>653</v>
      </c>
      <c r="I522" s="46">
        <f t="shared" si="172"/>
        <v>0</v>
      </c>
      <c r="J522" s="29">
        <f t="shared" si="172"/>
        <v>0</v>
      </c>
      <c r="K522" s="29">
        <f t="shared" si="172"/>
        <v>0</v>
      </c>
      <c r="L522" s="29">
        <f t="shared" si="172"/>
        <v>0</v>
      </c>
      <c r="M522" s="29">
        <f t="shared" si="172"/>
        <v>0</v>
      </c>
      <c r="N522" s="47">
        <f t="shared" si="172"/>
        <v>0</v>
      </c>
      <c r="O522" s="29">
        <f t="shared" si="172"/>
        <v>0</v>
      </c>
      <c r="P522" s="29">
        <f t="shared" si="172"/>
        <v>0</v>
      </c>
    </row>
    <row r="523" spans="1:16" ht="9.75" customHeight="1" x14ac:dyDescent="0.2">
      <c r="A523" s="529"/>
      <c r="B523" s="516"/>
      <c r="C523" s="524"/>
      <c r="D523" s="524"/>
      <c r="E523" s="516"/>
      <c r="F523" s="516"/>
      <c r="G523" s="513"/>
      <c r="H523" s="69">
        <v>653</v>
      </c>
      <c r="I523" s="46"/>
      <c r="J523" s="29"/>
      <c r="K523" s="29"/>
      <c r="L523" s="29"/>
      <c r="M523" s="29"/>
      <c r="N523" s="47"/>
      <c r="O523" s="29"/>
      <c r="P523" s="29"/>
    </row>
    <row r="524" spans="1:16" ht="114.75" x14ac:dyDescent="0.2">
      <c r="A524" s="229" t="s">
        <v>385</v>
      </c>
      <c r="B524" s="301">
        <v>403</v>
      </c>
      <c r="C524" s="307" t="s">
        <v>267</v>
      </c>
      <c r="D524" s="307" t="s">
        <v>14</v>
      </c>
      <c r="E524" s="301" t="s">
        <v>386</v>
      </c>
      <c r="F524" s="301"/>
      <c r="G524" s="336">
        <f>G525</f>
        <v>6023.9</v>
      </c>
      <c r="H524" s="69"/>
      <c r="I524" s="46"/>
      <c r="J524" s="29"/>
      <c r="K524" s="29"/>
      <c r="L524" s="29"/>
      <c r="M524" s="29"/>
      <c r="N524" s="47"/>
      <c r="O524" s="29"/>
      <c r="P524" s="29"/>
    </row>
    <row r="525" spans="1:16" ht="25.5" x14ac:dyDescent="0.2">
      <c r="A525" s="311" t="s">
        <v>101</v>
      </c>
      <c r="B525" s="301">
        <v>403</v>
      </c>
      <c r="C525" s="307" t="s">
        <v>267</v>
      </c>
      <c r="D525" s="307" t="s">
        <v>14</v>
      </c>
      <c r="E525" s="301" t="s">
        <v>386</v>
      </c>
      <c r="F525" s="301">
        <v>600</v>
      </c>
      <c r="G525" s="336">
        <v>6023.9</v>
      </c>
      <c r="H525" s="69">
        <f t="shared" ref="H525:P525" si="173">SUM(H526)</f>
        <v>185</v>
      </c>
      <c r="I525" s="46">
        <f t="shared" si="173"/>
        <v>0</v>
      </c>
      <c r="J525" s="29">
        <f t="shared" si="173"/>
        <v>0</v>
      </c>
      <c r="K525" s="29">
        <f t="shared" si="173"/>
        <v>0</v>
      </c>
      <c r="L525" s="29">
        <f t="shared" si="173"/>
        <v>0</v>
      </c>
      <c r="M525" s="29">
        <f t="shared" si="173"/>
        <v>0</v>
      </c>
      <c r="N525" s="47">
        <f t="shared" si="173"/>
        <v>0</v>
      </c>
      <c r="O525" s="29">
        <f t="shared" si="173"/>
        <v>0</v>
      </c>
      <c r="P525" s="29">
        <f t="shared" si="173"/>
        <v>0</v>
      </c>
    </row>
    <row r="526" spans="1:16" ht="77.25" customHeight="1" x14ac:dyDescent="0.2">
      <c r="A526" s="315" t="s">
        <v>387</v>
      </c>
      <c r="B526" s="301">
        <v>403</v>
      </c>
      <c r="C526" s="307" t="s">
        <v>267</v>
      </c>
      <c r="D526" s="307" t="s">
        <v>14</v>
      </c>
      <c r="E526" s="301" t="s">
        <v>388</v>
      </c>
      <c r="F526" s="301"/>
      <c r="G526" s="336">
        <f>G527</f>
        <v>81619.8</v>
      </c>
      <c r="H526" s="69">
        <v>185</v>
      </c>
      <c r="I526" s="46"/>
      <c r="J526" s="29"/>
      <c r="K526" s="29"/>
      <c r="L526" s="29"/>
      <c r="M526" s="29"/>
      <c r="N526" s="47"/>
      <c r="O526" s="29"/>
      <c r="P526" s="29"/>
    </row>
    <row r="527" spans="1:16" ht="25.5" x14ac:dyDescent="0.2">
      <c r="A527" s="311" t="s">
        <v>101</v>
      </c>
      <c r="B527" s="301">
        <v>403</v>
      </c>
      <c r="C527" s="307" t="s">
        <v>267</v>
      </c>
      <c r="D527" s="307" t="s">
        <v>14</v>
      </c>
      <c r="E527" s="301" t="s">
        <v>388</v>
      </c>
      <c r="F527" s="301">
        <v>600</v>
      </c>
      <c r="G527" s="336">
        <v>81619.8</v>
      </c>
      <c r="H527" s="69">
        <f t="shared" ref="H527:P527" si="174">SUM(H528)</f>
        <v>0</v>
      </c>
      <c r="I527" s="46">
        <f t="shared" si="174"/>
        <v>0</v>
      </c>
      <c r="J527" s="29">
        <f t="shared" si="174"/>
        <v>0</v>
      </c>
      <c r="K527" s="29">
        <f t="shared" si="174"/>
        <v>0</v>
      </c>
      <c r="L527" s="29">
        <f t="shared" si="174"/>
        <v>0</v>
      </c>
      <c r="M527" s="29">
        <f t="shared" si="174"/>
        <v>0</v>
      </c>
      <c r="N527" s="47">
        <f t="shared" si="174"/>
        <v>0</v>
      </c>
      <c r="O527" s="29">
        <f t="shared" si="174"/>
        <v>0</v>
      </c>
      <c r="P527" s="29">
        <f t="shared" si="174"/>
        <v>0</v>
      </c>
    </row>
    <row r="528" spans="1:16" ht="38.25" x14ac:dyDescent="0.2">
      <c r="A528" s="312" t="s">
        <v>389</v>
      </c>
      <c r="B528" s="301">
        <v>403</v>
      </c>
      <c r="C528" s="307" t="s">
        <v>267</v>
      </c>
      <c r="D528" s="307" t="s">
        <v>14</v>
      </c>
      <c r="E528" s="301" t="s">
        <v>390</v>
      </c>
      <c r="F528" s="301"/>
      <c r="G528" s="336">
        <f>G529</f>
        <v>91.4</v>
      </c>
      <c r="H528" s="195"/>
      <c r="I528" s="46"/>
      <c r="J528" s="29"/>
      <c r="K528" s="29"/>
      <c r="L528" s="29"/>
      <c r="M528" s="29"/>
      <c r="N528" s="47"/>
      <c r="O528" s="29"/>
      <c r="P528" s="29"/>
    </row>
    <row r="529" spans="1:16" ht="25.5" x14ac:dyDescent="0.2">
      <c r="A529" s="311" t="s">
        <v>101</v>
      </c>
      <c r="B529" s="301">
        <v>403</v>
      </c>
      <c r="C529" s="307" t="s">
        <v>267</v>
      </c>
      <c r="D529" s="307" t="s">
        <v>14</v>
      </c>
      <c r="E529" s="301" t="s">
        <v>390</v>
      </c>
      <c r="F529" s="301">
        <v>600</v>
      </c>
      <c r="G529" s="336">
        <v>91.4</v>
      </c>
      <c r="H529" s="69">
        <f t="shared" ref="H529:P530" si="175">SUM(H530)</f>
        <v>0</v>
      </c>
      <c r="I529" s="46">
        <f t="shared" si="175"/>
        <v>0</v>
      </c>
      <c r="J529" s="29">
        <f t="shared" si="175"/>
        <v>0</v>
      </c>
      <c r="K529" s="29">
        <f t="shared" si="175"/>
        <v>0</v>
      </c>
      <c r="L529" s="29">
        <f t="shared" si="175"/>
        <v>0</v>
      </c>
      <c r="M529" s="29">
        <f t="shared" si="175"/>
        <v>0</v>
      </c>
      <c r="N529" s="47">
        <f t="shared" si="175"/>
        <v>0</v>
      </c>
      <c r="O529" s="29">
        <f t="shared" si="175"/>
        <v>0</v>
      </c>
      <c r="P529" s="29">
        <f t="shared" si="175"/>
        <v>0</v>
      </c>
    </row>
    <row r="530" spans="1:16" ht="38.25" x14ac:dyDescent="0.2">
      <c r="A530" s="312" t="s">
        <v>391</v>
      </c>
      <c r="B530" s="301">
        <v>403</v>
      </c>
      <c r="C530" s="307" t="s">
        <v>267</v>
      </c>
      <c r="D530" s="307" t="s">
        <v>14</v>
      </c>
      <c r="E530" s="301" t="s">
        <v>392</v>
      </c>
      <c r="F530" s="301"/>
      <c r="G530" s="336">
        <f>G531</f>
        <v>40</v>
      </c>
      <c r="H530" s="69">
        <f t="shared" si="175"/>
        <v>0</v>
      </c>
      <c r="I530" s="46">
        <f t="shared" si="175"/>
        <v>0</v>
      </c>
      <c r="J530" s="29">
        <f t="shared" si="175"/>
        <v>0</v>
      </c>
      <c r="K530" s="29">
        <f t="shared" si="175"/>
        <v>0</v>
      </c>
      <c r="L530" s="29">
        <f t="shared" si="175"/>
        <v>0</v>
      </c>
      <c r="M530" s="29">
        <f t="shared" si="175"/>
        <v>0</v>
      </c>
      <c r="N530" s="47">
        <f t="shared" si="175"/>
        <v>0</v>
      </c>
      <c r="O530" s="29">
        <f t="shared" si="175"/>
        <v>0</v>
      </c>
      <c r="P530" s="29">
        <f t="shared" si="175"/>
        <v>0</v>
      </c>
    </row>
    <row r="531" spans="1:16" ht="25.5" x14ac:dyDescent="0.2">
      <c r="A531" s="311" t="s">
        <v>101</v>
      </c>
      <c r="B531" s="301">
        <v>403</v>
      </c>
      <c r="C531" s="307" t="s">
        <v>267</v>
      </c>
      <c r="D531" s="307" t="s">
        <v>14</v>
      </c>
      <c r="E531" s="301" t="s">
        <v>392</v>
      </c>
      <c r="F531" s="301">
        <v>600</v>
      </c>
      <c r="G531" s="336">
        <v>40</v>
      </c>
      <c r="H531" s="69"/>
      <c r="I531" s="46"/>
      <c r="J531" s="29"/>
      <c r="K531" s="29"/>
      <c r="L531" s="29"/>
      <c r="M531" s="29"/>
      <c r="N531" s="47"/>
      <c r="O531" s="29"/>
      <c r="P531" s="29"/>
    </row>
    <row r="532" spans="1:16" ht="38.25" x14ac:dyDescent="0.2">
      <c r="A532" s="312" t="s">
        <v>393</v>
      </c>
      <c r="B532" s="301">
        <v>403</v>
      </c>
      <c r="C532" s="307" t="s">
        <v>267</v>
      </c>
      <c r="D532" s="307" t="s">
        <v>14</v>
      </c>
      <c r="E532" s="301" t="s">
        <v>394</v>
      </c>
      <c r="F532" s="301"/>
      <c r="G532" s="336">
        <f>G533</f>
        <v>781.8</v>
      </c>
      <c r="H532" s="69">
        <f t="shared" ref="H532:P533" si="176">SUM(H533)</f>
        <v>742</v>
      </c>
      <c r="I532" s="46">
        <f t="shared" si="176"/>
        <v>0</v>
      </c>
      <c r="J532" s="29">
        <f t="shared" si="176"/>
        <v>0</v>
      </c>
      <c r="K532" s="29">
        <f t="shared" si="176"/>
        <v>0</v>
      </c>
      <c r="L532" s="29">
        <f t="shared" si="176"/>
        <v>0</v>
      </c>
      <c r="M532" s="29">
        <f t="shared" si="176"/>
        <v>0</v>
      </c>
      <c r="N532" s="47">
        <f t="shared" si="176"/>
        <v>0</v>
      </c>
      <c r="O532" s="29">
        <f t="shared" si="176"/>
        <v>0</v>
      </c>
      <c r="P532" s="29">
        <f t="shared" si="176"/>
        <v>0</v>
      </c>
    </row>
    <row r="533" spans="1:16" ht="25.5" x14ac:dyDescent="0.2">
      <c r="A533" s="311" t="s">
        <v>101</v>
      </c>
      <c r="B533" s="301">
        <v>403</v>
      </c>
      <c r="C533" s="307" t="s">
        <v>267</v>
      </c>
      <c r="D533" s="307" t="s">
        <v>14</v>
      </c>
      <c r="E533" s="301" t="s">
        <v>394</v>
      </c>
      <c r="F533" s="301">
        <v>600</v>
      </c>
      <c r="G533" s="336">
        <v>781.8</v>
      </c>
      <c r="H533" s="69">
        <f t="shared" si="176"/>
        <v>742</v>
      </c>
      <c r="I533" s="46">
        <f t="shared" si="176"/>
        <v>0</v>
      </c>
      <c r="J533" s="29">
        <f t="shared" si="176"/>
        <v>0</v>
      </c>
      <c r="K533" s="29">
        <f t="shared" si="176"/>
        <v>0</v>
      </c>
      <c r="L533" s="29">
        <f t="shared" si="176"/>
        <v>0</v>
      </c>
      <c r="M533" s="29">
        <f t="shared" si="176"/>
        <v>0</v>
      </c>
      <c r="N533" s="47">
        <f t="shared" si="176"/>
        <v>0</v>
      </c>
      <c r="O533" s="29">
        <f t="shared" si="176"/>
        <v>0</v>
      </c>
      <c r="P533" s="29">
        <f t="shared" si="176"/>
        <v>0</v>
      </c>
    </row>
    <row r="534" spans="1:16" ht="51" x14ac:dyDescent="0.2">
      <c r="A534" s="312" t="s">
        <v>395</v>
      </c>
      <c r="B534" s="301">
        <v>403</v>
      </c>
      <c r="C534" s="307" t="s">
        <v>267</v>
      </c>
      <c r="D534" s="307" t="s">
        <v>14</v>
      </c>
      <c r="E534" s="301" t="s">
        <v>396</v>
      </c>
      <c r="F534" s="301"/>
      <c r="G534" s="336">
        <f>G535</f>
        <v>46.2</v>
      </c>
      <c r="H534" s="69">
        <f t="shared" ref="H534:P534" si="177">SUM(H535+H536)</f>
        <v>742</v>
      </c>
      <c r="I534" s="46">
        <f t="shared" si="177"/>
        <v>0</v>
      </c>
      <c r="J534" s="29">
        <f t="shared" si="177"/>
        <v>0</v>
      </c>
      <c r="K534" s="29">
        <f t="shared" si="177"/>
        <v>0</v>
      </c>
      <c r="L534" s="29">
        <f t="shared" si="177"/>
        <v>0</v>
      </c>
      <c r="M534" s="29">
        <f t="shared" si="177"/>
        <v>0</v>
      </c>
      <c r="N534" s="47">
        <f t="shared" si="177"/>
        <v>0</v>
      </c>
      <c r="O534" s="29">
        <f t="shared" si="177"/>
        <v>0</v>
      </c>
      <c r="P534" s="29">
        <f t="shared" si="177"/>
        <v>0</v>
      </c>
    </row>
    <row r="535" spans="1:16" ht="15" x14ac:dyDescent="0.2">
      <c r="A535" s="529" t="s">
        <v>101</v>
      </c>
      <c r="B535" s="516">
        <v>403</v>
      </c>
      <c r="C535" s="524" t="s">
        <v>267</v>
      </c>
      <c r="D535" s="524" t="s">
        <v>14</v>
      </c>
      <c r="E535" s="516" t="s">
        <v>396</v>
      </c>
      <c r="F535" s="516">
        <v>600</v>
      </c>
      <c r="G535" s="513">
        <v>46.2</v>
      </c>
      <c r="H535" s="69">
        <v>647</v>
      </c>
      <c r="I535" s="46"/>
      <c r="J535" s="29"/>
      <c r="K535" s="29"/>
      <c r="L535" s="29"/>
      <c r="M535" s="55"/>
      <c r="N535" s="47"/>
      <c r="O535" s="29"/>
      <c r="P535" s="29"/>
    </row>
    <row r="536" spans="1:16" thickBot="1" x14ac:dyDescent="0.25">
      <c r="A536" s="531"/>
      <c r="B536" s="517"/>
      <c r="C536" s="526"/>
      <c r="D536" s="526"/>
      <c r="E536" s="517"/>
      <c r="F536" s="517"/>
      <c r="G536" s="514"/>
      <c r="H536" s="69">
        <v>95</v>
      </c>
      <c r="I536" s="46"/>
      <c r="J536" s="29"/>
      <c r="K536" s="29"/>
      <c r="L536" s="29"/>
      <c r="M536" s="29"/>
      <c r="N536" s="47"/>
      <c r="O536" s="29"/>
      <c r="P536" s="29"/>
    </row>
    <row r="537" spans="1:16" ht="17.25" customHeight="1" thickBot="1" x14ac:dyDescent="0.25">
      <c r="A537" s="173" t="s">
        <v>397</v>
      </c>
      <c r="B537" s="249">
        <v>403</v>
      </c>
      <c r="C537" s="250" t="s">
        <v>267</v>
      </c>
      <c r="D537" s="250" t="s">
        <v>35</v>
      </c>
      <c r="E537" s="249"/>
      <c r="F537" s="249"/>
      <c r="G537" s="334">
        <f>G538</f>
        <v>331836.09999999998</v>
      </c>
      <c r="H537" s="69" t="e">
        <f>SUM(H538+#REF!+#REF!+#REF!+#REF!+#REF!)</f>
        <v>#REF!</v>
      </c>
      <c r="I537" s="46" t="e">
        <f>SUM(I538+#REF!+#REF!+#REF!+#REF!+#REF!)</f>
        <v>#REF!</v>
      </c>
      <c r="J537" s="29" t="e">
        <f>SUM(J538+#REF!+#REF!+#REF!+#REF!+#REF!)</f>
        <v>#REF!</v>
      </c>
      <c r="K537" s="29" t="e">
        <f>SUM(K538+#REF!+#REF!+#REF!+#REF!+#REF!)</f>
        <v>#REF!</v>
      </c>
      <c r="L537" s="29" t="e">
        <f>SUM(L538+#REF!+#REF!+#REF!+#REF!+#REF!)</f>
        <v>#REF!</v>
      </c>
      <c r="M537" s="29" t="e">
        <f>SUM(M538+#REF!+#REF!+#REF!+#REF!+#REF!)</f>
        <v>#REF!</v>
      </c>
      <c r="N537" s="47" t="e">
        <f>SUM(N538+#REF!+#REF!+#REF!+#REF!+#REF!)</f>
        <v>#REF!</v>
      </c>
      <c r="O537" s="29" t="e">
        <f>SUM(O538+#REF!+#REF!+#REF!+#REF!+#REF!)</f>
        <v>#REF!</v>
      </c>
      <c r="P537" s="29" t="e">
        <f>SUM(P538+#REF!+#REF!+#REF!+#REF!+#REF!)</f>
        <v>#REF!</v>
      </c>
    </row>
    <row r="538" spans="1:16" ht="43.5" customHeight="1" x14ac:dyDescent="0.2">
      <c r="A538" s="188" t="s">
        <v>83</v>
      </c>
      <c r="B538" s="244">
        <v>403</v>
      </c>
      <c r="C538" s="245" t="s">
        <v>267</v>
      </c>
      <c r="D538" s="245" t="s">
        <v>35</v>
      </c>
      <c r="E538" s="244" t="s">
        <v>84</v>
      </c>
      <c r="F538" s="244"/>
      <c r="G538" s="341">
        <f>G539</f>
        <v>331836.09999999998</v>
      </c>
      <c r="H538" s="69" t="e">
        <f>SUM(H539+H601+H657+#REF!+#REF!+#REF!+H605+H711+H715+H617+#REF!)</f>
        <v>#REF!</v>
      </c>
      <c r="I538" s="29" t="e">
        <f>SUM(I539+I601+I657+#REF!+#REF!+#REF!+I605+I711+I715+I617+#REF!)</f>
        <v>#REF!</v>
      </c>
      <c r="J538" s="29" t="e">
        <f>SUM(J539+J601+J657+#REF!+#REF!+#REF!+J605+J711+J715+J617+#REF!)</f>
        <v>#REF!</v>
      </c>
      <c r="K538" s="29" t="e">
        <f>SUM(K539+K601+K657+#REF!+#REF!+#REF!+K605+K711+K715+K617+#REF!)</f>
        <v>#REF!</v>
      </c>
      <c r="L538" s="29" t="e">
        <f>SUM(L539+L601+L657+#REF!+#REF!+#REF!+L605+L711+L715+L617+#REF!)</f>
        <v>#REF!</v>
      </c>
      <c r="M538" s="29" t="e">
        <f>SUM(M539+M601+M657+#REF!+#REF!+#REF!+M605+M711+M715+M617+#REF!)</f>
        <v>#REF!</v>
      </c>
      <c r="N538" s="29" t="e">
        <f>SUM(N539+N601+N657+#REF!+#REF!+#REF!+N605+N711+N715+N617+#REF!)</f>
        <v>#REF!</v>
      </c>
      <c r="O538" s="29" t="e">
        <f>SUM(O539+O601+O657+#REF!+#REF!+#REF!+O605+O711+O715+O617+#REF!)</f>
        <v>#REF!</v>
      </c>
      <c r="P538" s="29" t="e">
        <f>SUM(P539+P601+P657+#REF!+#REF!+#REF!+P605+P711+P715+P617+#REF!)</f>
        <v>#REF!</v>
      </c>
    </row>
    <row r="539" spans="1:16" ht="25.5" x14ac:dyDescent="0.2">
      <c r="A539" s="328" t="s">
        <v>269</v>
      </c>
      <c r="B539" s="330">
        <v>403</v>
      </c>
      <c r="C539" s="331" t="s">
        <v>267</v>
      </c>
      <c r="D539" s="331" t="s">
        <v>35</v>
      </c>
      <c r="E539" s="330" t="s">
        <v>270</v>
      </c>
      <c r="F539" s="330"/>
      <c r="G539" s="351">
        <f>G540+G563+G566</f>
        <v>331836.09999999998</v>
      </c>
      <c r="H539" s="69" t="e">
        <f>SUM(H540+H546+H560+#REF!)</f>
        <v>#REF!</v>
      </c>
      <c r="I539" s="46" t="e">
        <f>SUM(I540+I546+I560+#REF!)</f>
        <v>#REF!</v>
      </c>
      <c r="J539" s="29" t="e">
        <f>SUM(J540+J546+J560+#REF!)</f>
        <v>#REF!</v>
      </c>
      <c r="K539" s="29" t="e">
        <f>SUM(K540+K546+K560+#REF!)</f>
        <v>#REF!</v>
      </c>
      <c r="L539" s="29" t="e">
        <f>SUM(L540+L546+L560+#REF!)</f>
        <v>#REF!</v>
      </c>
      <c r="M539" s="29" t="e">
        <f>SUM(M540+M546+M560+#REF!)</f>
        <v>#REF!</v>
      </c>
      <c r="N539" s="47" t="e">
        <f>SUM(N540+N546+N560+#REF!)</f>
        <v>#REF!</v>
      </c>
      <c r="O539" s="29" t="e">
        <f>SUM(O540+O546+O560+#REF!)</f>
        <v>#REF!</v>
      </c>
      <c r="P539" s="29" t="e">
        <f>SUM(P540+P546+P560+#REF!)</f>
        <v>#REF!</v>
      </c>
    </row>
    <row r="540" spans="1:16" ht="15" x14ac:dyDescent="0.2">
      <c r="A540" s="314" t="s">
        <v>398</v>
      </c>
      <c r="B540" s="305">
        <v>403</v>
      </c>
      <c r="C540" s="310" t="s">
        <v>267</v>
      </c>
      <c r="D540" s="310" t="s">
        <v>35</v>
      </c>
      <c r="E540" s="305" t="s">
        <v>399</v>
      </c>
      <c r="F540" s="305"/>
      <c r="G540" s="335">
        <f>G541+G543+G545+G547+G549+G553+G555+G557+G559+G561</f>
        <v>257313.3</v>
      </c>
      <c r="H540" s="69">
        <f t="shared" ref="H540:P540" si="178">SUM(H541)</f>
        <v>0</v>
      </c>
      <c r="I540" s="46">
        <f t="shared" si="178"/>
        <v>0</v>
      </c>
      <c r="J540" s="29">
        <f t="shared" si="178"/>
        <v>0</v>
      </c>
      <c r="K540" s="29">
        <f t="shared" si="178"/>
        <v>0</v>
      </c>
      <c r="L540" s="29">
        <f t="shared" si="178"/>
        <v>0</v>
      </c>
      <c r="M540" s="29">
        <f t="shared" si="178"/>
        <v>0</v>
      </c>
      <c r="N540" s="47">
        <f t="shared" si="178"/>
        <v>0</v>
      </c>
      <c r="O540" s="29">
        <f t="shared" si="178"/>
        <v>0</v>
      </c>
      <c r="P540" s="29">
        <f t="shared" si="178"/>
        <v>0</v>
      </c>
    </row>
    <row r="541" spans="1:16" ht="38.25" x14ac:dyDescent="0.2">
      <c r="A541" s="312" t="s">
        <v>400</v>
      </c>
      <c r="B541" s="301">
        <v>403</v>
      </c>
      <c r="C541" s="307" t="s">
        <v>267</v>
      </c>
      <c r="D541" s="307" t="s">
        <v>35</v>
      </c>
      <c r="E541" s="301" t="s">
        <v>401</v>
      </c>
      <c r="F541" s="301"/>
      <c r="G541" s="336">
        <f>G542</f>
        <v>69753.100000000006</v>
      </c>
      <c r="H541" s="69">
        <f t="shared" ref="H541:P541" si="179">SUM(H542:H545)</f>
        <v>0</v>
      </c>
      <c r="I541" s="46">
        <f t="shared" si="179"/>
        <v>0</v>
      </c>
      <c r="J541" s="29">
        <f t="shared" si="179"/>
        <v>0</v>
      </c>
      <c r="K541" s="29">
        <f t="shared" si="179"/>
        <v>0</v>
      </c>
      <c r="L541" s="29">
        <f t="shared" si="179"/>
        <v>0</v>
      </c>
      <c r="M541" s="29">
        <f t="shared" si="179"/>
        <v>0</v>
      </c>
      <c r="N541" s="47">
        <f t="shared" si="179"/>
        <v>0</v>
      </c>
      <c r="O541" s="29">
        <f t="shared" si="179"/>
        <v>0</v>
      </c>
      <c r="P541" s="29">
        <f t="shared" si="179"/>
        <v>0</v>
      </c>
    </row>
    <row r="542" spans="1:16" ht="24.75" customHeight="1" x14ac:dyDescent="0.2">
      <c r="A542" s="311" t="s">
        <v>101</v>
      </c>
      <c r="B542" s="301">
        <v>403</v>
      </c>
      <c r="C542" s="307" t="s">
        <v>267</v>
      </c>
      <c r="D542" s="307" t="s">
        <v>35</v>
      </c>
      <c r="E542" s="301" t="s">
        <v>401</v>
      </c>
      <c r="F542" s="301">
        <v>600</v>
      </c>
      <c r="G542" s="336">
        <v>69753.100000000006</v>
      </c>
      <c r="H542" s="69"/>
      <c r="I542" s="46"/>
      <c r="J542" s="29"/>
      <c r="K542" s="29"/>
      <c r="L542" s="29"/>
      <c r="M542" s="29"/>
      <c r="N542" s="47"/>
      <c r="O542" s="29"/>
      <c r="P542" s="29"/>
    </row>
    <row r="543" spans="1:16" ht="27" customHeight="1" x14ac:dyDescent="0.3">
      <c r="A543" s="312" t="s">
        <v>383</v>
      </c>
      <c r="B543" s="301">
        <v>403</v>
      </c>
      <c r="C543" s="307" t="s">
        <v>267</v>
      </c>
      <c r="D543" s="307" t="s">
        <v>35</v>
      </c>
      <c r="E543" s="301" t="s">
        <v>402</v>
      </c>
      <c r="F543" s="301"/>
      <c r="G543" s="336">
        <f>G544</f>
        <v>282.2</v>
      </c>
      <c r="H543" s="69"/>
      <c r="I543" s="46"/>
      <c r="J543" s="58"/>
      <c r="K543" s="29"/>
      <c r="L543" s="59"/>
      <c r="M543" s="60"/>
      <c r="N543" s="47"/>
      <c r="O543" s="29"/>
      <c r="P543" s="60"/>
    </row>
    <row r="544" spans="1:16" ht="26.25" customHeight="1" x14ac:dyDescent="0.3">
      <c r="A544" s="311" t="s">
        <v>101</v>
      </c>
      <c r="B544" s="301">
        <v>403</v>
      </c>
      <c r="C544" s="307" t="s">
        <v>267</v>
      </c>
      <c r="D544" s="307" t="s">
        <v>35</v>
      </c>
      <c r="E544" s="301" t="s">
        <v>402</v>
      </c>
      <c r="F544" s="301">
        <v>600</v>
      </c>
      <c r="G544" s="336">
        <v>282.2</v>
      </c>
      <c r="H544" s="69"/>
      <c r="I544" s="48"/>
      <c r="J544" s="58"/>
      <c r="K544" s="29"/>
      <c r="L544" s="49"/>
      <c r="M544" s="49"/>
      <c r="N544" s="50"/>
      <c r="O544" s="49"/>
      <c r="P544" s="49"/>
    </row>
    <row r="545" spans="1:16" ht="38.25" x14ac:dyDescent="0.3">
      <c r="A545" s="312" t="s">
        <v>403</v>
      </c>
      <c r="B545" s="301">
        <v>403</v>
      </c>
      <c r="C545" s="307" t="s">
        <v>267</v>
      </c>
      <c r="D545" s="307" t="s">
        <v>35</v>
      </c>
      <c r="E545" s="301" t="s">
        <v>404</v>
      </c>
      <c r="F545" s="301"/>
      <c r="G545" s="336">
        <f>G546</f>
        <v>713</v>
      </c>
      <c r="H545" s="69"/>
      <c r="I545" s="48"/>
      <c r="J545" s="58"/>
      <c r="K545" s="29"/>
      <c r="L545" s="49"/>
      <c r="M545" s="49"/>
      <c r="N545" s="50"/>
      <c r="O545" s="49"/>
      <c r="P545" s="49"/>
    </row>
    <row r="546" spans="1:16" ht="25.5" x14ac:dyDescent="0.2">
      <c r="A546" s="311" t="s">
        <v>24</v>
      </c>
      <c r="B546" s="301">
        <v>403</v>
      </c>
      <c r="C546" s="307" t="s">
        <v>267</v>
      </c>
      <c r="D546" s="307" t="s">
        <v>35</v>
      </c>
      <c r="E546" s="301" t="s">
        <v>404</v>
      </c>
      <c r="F546" s="301">
        <v>200</v>
      </c>
      <c r="G546" s="336">
        <v>713</v>
      </c>
      <c r="H546" s="69" t="e">
        <f>SUM(H547+H555+#REF!+H558+H553)</f>
        <v>#REF!</v>
      </c>
      <c r="I546" s="46" t="e">
        <f>SUM(I547+I555+#REF!+I558+I553)</f>
        <v>#REF!</v>
      </c>
      <c r="J546" s="29" t="e">
        <f>SUM(J547+J555+#REF!+J558+J553)</f>
        <v>#REF!</v>
      </c>
      <c r="K546" s="29" t="e">
        <f>SUM(K547+K555+#REF!+K558+K553)</f>
        <v>#REF!</v>
      </c>
      <c r="L546" s="29" t="e">
        <f>SUM(L547+L555+#REF!+L558+L553)</f>
        <v>#REF!</v>
      </c>
      <c r="M546" s="29" t="e">
        <f>SUM(M547+M555+#REF!+M558+M553)</f>
        <v>#REF!</v>
      </c>
      <c r="N546" s="47" t="e">
        <f>SUM(N547+N555+#REF!+N558+N553)</f>
        <v>#REF!</v>
      </c>
      <c r="O546" s="29" t="e">
        <f>SUM(O547+O555+#REF!+O558+O553)</f>
        <v>#REF!</v>
      </c>
      <c r="P546" s="29" t="e">
        <f>SUM(P547+P555+#REF!+P558+P553)</f>
        <v>#REF!</v>
      </c>
    </row>
    <row r="547" spans="1:16" ht="25.5" x14ac:dyDescent="0.2">
      <c r="A547" s="312" t="s">
        <v>405</v>
      </c>
      <c r="B547" s="301">
        <v>403</v>
      </c>
      <c r="C547" s="307" t="s">
        <v>267</v>
      </c>
      <c r="D547" s="307" t="s">
        <v>35</v>
      </c>
      <c r="E547" s="301" t="s">
        <v>406</v>
      </c>
      <c r="F547" s="301"/>
      <c r="G547" s="336">
        <f>G548</f>
        <v>11814.5</v>
      </c>
      <c r="H547" s="69">
        <f t="shared" ref="H547:P547" si="180">SUM(H548:H550)</f>
        <v>4503</v>
      </c>
      <c r="I547" s="46">
        <f t="shared" si="180"/>
        <v>0</v>
      </c>
      <c r="J547" s="29">
        <f t="shared" si="180"/>
        <v>0</v>
      </c>
      <c r="K547" s="29">
        <f t="shared" si="180"/>
        <v>0</v>
      </c>
      <c r="L547" s="29">
        <f t="shared" si="180"/>
        <v>0</v>
      </c>
      <c r="M547" s="29">
        <f t="shared" si="180"/>
        <v>0</v>
      </c>
      <c r="N547" s="47">
        <f t="shared" si="180"/>
        <v>0</v>
      </c>
      <c r="O547" s="29">
        <f t="shared" si="180"/>
        <v>0</v>
      </c>
      <c r="P547" s="29">
        <f t="shared" si="180"/>
        <v>0</v>
      </c>
    </row>
    <row r="548" spans="1:16" ht="25.5" x14ac:dyDescent="0.2">
      <c r="A548" s="311" t="s">
        <v>101</v>
      </c>
      <c r="B548" s="301">
        <v>403</v>
      </c>
      <c r="C548" s="307" t="s">
        <v>267</v>
      </c>
      <c r="D548" s="307" t="s">
        <v>35</v>
      </c>
      <c r="E548" s="301" t="s">
        <v>406</v>
      </c>
      <c r="F548" s="301">
        <v>600</v>
      </c>
      <c r="G548" s="336">
        <v>11814.5</v>
      </c>
      <c r="H548" s="69">
        <v>3839</v>
      </c>
      <c r="I548" s="46"/>
      <c r="J548" s="29"/>
      <c r="K548" s="29"/>
      <c r="L548" s="29"/>
      <c r="M548" s="29"/>
      <c r="N548" s="47"/>
      <c r="O548" s="29"/>
      <c r="P548" s="29"/>
    </row>
    <row r="549" spans="1:16" ht="76.5" x14ac:dyDescent="0.2">
      <c r="A549" s="315" t="s">
        <v>407</v>
      </c>
      <c r="B549" s="301">
        <v>403</v>
      </c>
      <c r="C549" s="307" t="s">
        <v>267</v>
      </c>
      <c r="D549" s="307" t="s">
        <v>35</v>
      </c>
      <c r="E549" s="301" t="s">
        <v>408</v>
      </c>
      <c r="F549" s="301"/>
      <c r="G549" s="336">
        <f>G552+G551</f>
        <v>155406.39999999999</v>
      </c>
      <c r="H549" s="69">
        <v>664</v>
      </c>
      <c r="I549" s="46"/>
      <c r="J549" s="29"/>
      <c r="K549" s="29"/>
      <c r="L549" s="29"/>
      <c r="M549" s="29"/>
      <c r="N549" s="47"/>
      <c r="O549" s="29"/>
      <c r="P549" s="29"/>
    </row>
    <row r="550" spans="1:16" ht="15.75" hidden="1" customHeight="1" x14ac:dyDescent="0.2">
      <c r="A550" s="311" t="s">
        <v>101</v>
      </c>
      <c r="B550" s="301">
        <v>403</v>
      </c>
      <c r="C550" s="307">
        <v>7</v>
      </c>
      <c r="D550" s="307">
        <v>2</v>
      </c>
      <c r="E550" s="301" t="s">
        <v>408</v>
      </c>
      <c r="F550" s="301">
        <v>600</v>
      </c>
      <c r="G550" s="336">
        <v>130678</v>
      </c>
      <c r="H550" s="69"/>
      <c r="I550" s="46"/>
      <c r="J550" s="29"/>
      <c r="K550" s="29"/>
      <c r="L550" s="29"/>
      <c r="M550" s="29"/>
      <c r="N550" s="47"/>
      <c r="O550" s="29"/>
      <c r="P550" s="29"/>
    </row>
    <row r="551" spans="1:16" ht="25.5" customHeight="1" x14ac:dyDescent="0.2">
      <c r="A551" s="311" t="s">
        <v>24</v>
      </c>
      <c r="B551" s="301">
        <v>403</v>
      </c>
      <c r="C551" s="307" t="s">
        <v>267</v>
      </c>
      <c r="D551" s="307" t="s">
        <v>35</v>
      </c>
      <c r="E551" s="301" t="s">
        <v>408</v>
      </c>
      <c r="F551" s="301">
        <v>200</v>
      </c>
      <c r="G551" s="336">
        <v>4913</v>
      </c>
      <c r="H551" s="69"/>
      <c r="I551" s="46"/>
      <c r="J551" s="29"/>
      <c r="K551" s="29"/>
      <c r="L551" s="29"/>
      <c r="M551" s="29"/>
      <c r="N551" s="47"/>
      <c r="O551" s="29"/>
      <c r="P551" s="29"/>
    </row>
    <row r="552" spans="1:16" ht="29.25" customHeight="1" x14ac:dyDescent="0.2">
      <c r="A552" s="311" t="s">
        <v>101</v>
      </c>
      <c r="B552" s="301">
        <v>403</v>
      </c>
      <c r="C552" s="307" t="s">
        <v>267</v>
      </c>
      <c r="D552" s="307" t="s">
        <v>35</v>
      </c>
      <c r="E552" s="301" t="s">
        <v>408</v>
      </c>
      <c r="F552" s="301">
        <v>600</v>
      </c>
      <c r="G552" s="336">
        <v>150493.4</v>
      </c>
      <c r="H552" s="69"/>
      <c r="I552" s="46"/>
      <c r="J552" s="29"/>
      <c r="K552" s="29"/>
      <c r="L552" s="29"/>
      <c r="M552" s="29"/>
      <c r="N552" s="47"/>
      <c r="O552" s="29"/>
      <c r="P552" s="29"/>
    </row>
    <row r="553" spans="1:16" ht="38.25" x14ac:dyDescent="0.2">
      <c r="A553" s="315" t="s">
        <v>409</v>
      </c>
      <c r="B553" s="301">
        <v>403</v>
      </c>
      <c r="C553" s="307" t="s">
        <v>267</v>
      </c>
      <c r="D553" s="307" t="s">
        <v>35</v>
      </c>
      <c r="E553" s="301" t="s">
        <v>410</v>
      </c>
      <c r="F553" s="301"/>
      <c r="G553" s="336">
        <f>G554</f>
        <v>1548.3</v>
      </c>
      <c r="H553" s="69">
        <f t="shared" ref="H553:P553" si="181">SUM(H554)</f>
        <v>927</v>
      </c>
      <c r="I553" s="46">
        <f t="shared" si="181"/>
        <v>0</v>
      </c>
      <c r="J553" s="29">
        <f t="shared" si="181"/>
        <v>0</v>
      </c>
      <c r="K553" s="29">
        <f t="shared" si="181"/>
        <v>0</v>
      </c>
      <c r="L553" s="29">
        <f t="shared" si="181"/>
        <v>0</v>
      </c>
      <c r="M553" s="29">
        <f t="shared" si="181"/>
        <v>0</v>
      </c>
      <c r="N553" s="47">
        <f t="shared" si="181"/>
        <v>0</v>
      </c>
      <c r="O553" s="29">
        <f t="shared" si="181"/>
        <v>0</v>
      </c>
      <c r="P553" s="29">
        <f t="shared" si="181"/>
        <v>0</v>
      </c>
    </row>
    <row r="554" spans="1:16" ht="25.5" x14ac:dyDescent="0.2">
      <c r="A554" s="311" t="s">
        <v>101</v>
      </c>
      <c r="B554" s="301">
        <v>403</v>
      </c>
      <c r="C554" s="307" t="s">
        <v>267</v>
      </c>
      <c r="D554" s="307" t="s">
        <v>35</v>
      </c>
      <c r="E554" s="301" t="s">
        <v>410</v>
      </c>
      <c r="F554" s="301">
        <v>600</v>
      </c>
      <c r="G554" s="336">
        <v>1548.3</v>
      </c>
      <c r="H554" s="69">
        <v>927</v>
      </c>
      <c r="I554" s="46"/>
      <c r="J554" s="29"/>
      <c r="K554" s="29"/>
      <c r="L554" s="29"/>
      <c r="M554" s="29"/>
      <c r="N554" s="47"/>
      <c r="O554" s="29"/>
      <c r="P554" s="29"/>
    </row>
    <row r="555" spans="1:16" ht="38.25" x14ac:dyDescent="0.2">
      <c r="A555" s="315" t="s">
        <v>389</v>
      </c>
      <c r="B555" s="301">
        <v>403</v>
      </c>
      <c r="C555" s="307" t="s">
        <v>267</v>
      </c>
      <c r="D555" s="307" t="s">
        <v>35</v>
      </c>
      <c r="E555" s="301" t="s">
        <v>411</v>
      </c>
      <c r="F555" s="301"/>
      <c r="G555" s="336">
        <f>G556</f>
        <v>235.6</v>
      </c>
      <c r="H555" s="69">
        <f t="shared" ref="H555:P555" si="182">SUM(H556:H557)</f>
        <v>0</v>
      </c>
      <c r="I555" s="46">
        <f t="shared" si="182"/>
        <v>0</v>
      </c>
      <c r="J555" s="29">
        <f t="shared" si="182"/>
        <v>0</v>
      </c>
      <c r="K555" s="29">
        <f t="shared" si="182"/>
        <v>0</v>
      </c>
      <c r="L555" s="29">
        <f t="shared" si="182"/>
        <v>0</v>
      </c>
      <c r="M555" s="29">
        <f t="shared" si="182"/>
        <v>0</v>
      </c>
      <c r="N555" s="47">
        <f t="shared" si="182"/>
        <v>0</v>
      </c>
      <c r="O555" s="29">
        <f t="shared" si="182"/>
        <v>0</v>
      </c>
      <c r="P555" s="29">
        <f t="shared" si="182"/>
        <v>0</v>
      </c>
    </row>
    <row r="556" spans="1:16" ht="25.5" x14ac:dyDescent="0.2">
      <c r="A556" s="311" t="s">
        <v>101</v>
      </c>
      <c r="B556" s="301">
        <v>403</v>
      </c>
      <c r="C556" s="307" t="s">
        <v>267</v>
      </c>
      <c r="D556" s="307" t="s">
        <v>35</v>
      </c>
      <c r="E556" s="301" t="s">
        <v>411</v>
      </c>
      <c r="F556" s="301">
        <v>600</v>
      </c>
      <c r="G556" s="336">
        <v>235.6</v>
      </c>
      <c r="H556" s="69"/>
      <c r="I556" s="46"/>
      <c r="J556" s="29"/>
      <c r="K556" s="29"/>
      <c r="L556" s="29"/>
      <c r="M556" s="29"/>
      <c r="N556" s="47"/>
      <c r="O556" s="29"/>
      <c r="P556" s="29"/>
    </row>
    <row r="557" spans="1:16" ht="38.25" x14ac:dyDescent="0.2">
      <c r="A557" s="312" t="s">
        <v>391</v>
      </c>
      <c r="B557" s="301">
        <v>403</v>
      </c>
      <c r="C557" s="307" t="s">
        <v>267</v>
      </c>
      <c r="D557" s="307" t="s">
        <v>35</v>
      </c>
      <c r="E557" s="301" t="s">
        <v>412</v>
      </c>
      <c r="F557" s="301"/>
      <c r="G557" s="336">
        <f>G558</f>
        <v>300</v>
      </c>
      <c r="H557" s="69"/>
      <c r="I557" s="46"/>
      <c r="J557" s="29"/>
      <c r="K557" s="29"/>
      <c r="L557" s="29"/>
      <c r="M557" s="29"/>
      <c r="N557" s="47"/>
      <c r="O557" s="29"/>
      <c r="P557" s="29"/>
    </row>
    <row r="558" spans="1:16" ht="25.5" x14ac:dyDescent="0.2">
      <c r="A558" s="311" t="s">
        <v>101</v>
      </c>
      <c r="B558" s="301">
        <v>403</v>
      </c>
      <c r="C558" s="307" t="s">
        <v>267</v>
      </c>
      <c r="D558" s="307" t="s">
        <v>35</v>
      </c>
      <c r="E558" s="301" t="s">
        <v>412</v>
      </c>
      <c r="F558" s="301">
        <v>600</v>
      </c>
      <c r="G558" s="336">
        <v>300</v>
      </c>
      <c r="H558" s="69" t="e">
        <f>SUM(#REF!)</f>
        <v>#REF!</v>
      </c>
      <c r="I558" s="46" t="e">
        <f>SUM(#REF!)</f>
        <v>#REF!</v>
      </c>
      <c r="J558" s="29" t="e">
        <f>SUM(#REF!)</f>
        <v>#REF!</v>
      </c>
      <c r="K558" s="29" t="e">
        <f>SUM(#REF!)</f>
        <v>#REF!</v>
      </c>
      <c r="L558" s="29" t="e">
        <f>SUM(#REF!)</f>
        <v>#REF!</v>
      </c>
      <c r="M558" s="29" t="e">
        <f>SUM(#REF!)</f>
        <v>#REF!</v>
      </c>
      <c r="N558" s="47" t="e">
        <f>SUM(#REF!)</f>
        <v>#REF!</v>
      </c>
      <c r="O558" s="29" t="e">
        <f>SUM(#REF!)</f>
        <v>#REF!</v>
      </c>
      <c r="P558" s="29" t="e">
        <f>SUM(#REF!)</f>
        <v>#REF!</v>
      </c>
    </row>
    <row r="559" spans="1:16" ht="38.25" x14ac:dyDescent="0.2">
      <c r="A559" s="315" t="s">
        <v>413</v>
      </c>
      <c r="B559" s="301">
        <v>403</v>
      </c>
      <c r="C559" s="307" t="s">
        <v>267</v>
      </c>
      <c r="D559" s="307" t="s">
        <v>35</v>
      </c>
      <c r="E559" s="301" t="s">
        <v>414</v>
      </c>
      <c r="F559" s="301"/>
      <c r="G559" s="336">
        <f>G560</f>
        <v>11903.4</v>
      </c>
      <c r="H559" s="69"/>
      <c r="I559" s="46"/>
      <c r="J559" s="29"/>
      <c r="K559" s="29"/>
      <c r="L559" s="29"/>
      <c r="M559" s="29"/>
      <c r="N559" s="47"/>
      <c r="O559" s="29"/>
      <c r="P559" s="29"/>
    </row>
    <row r="560" spans="1:16" ht="25.5" x14ac:dyDescent="0.2">
      <c r="A560" s="311" t="s">
        <v>101</v>
      </c>
      <c r="B560" s="301">
        <v>403</v>
      </c>
      <c r="C560" s="307" t="s">
        <v>267</v>
      </c>
      <c r="D560" s="307" t="s">
        <v>35</v>
      </c>
      <c r="E560" s="301" t="s">
        <v>414</v>
      </c>
      <c r="F560" s="301">
        <v>600</v>
      </c>
      <c r="G560" s="336">
        <v>11903.4</v>
      </c>
      <c r="H560" s="69" t="e">
        <f>SUM(#REF!+H561+#REF!)</f>
        <v>#REF!</v>
      </c>
      <c r="I560" s="46" t="e">
        <f>SUM(#REF!+I561+#REF!)</f>
        <v>#REF!</v>
      </c>
      <c r="J560" s="29" t="e">
        <f>SUM(#REF!+J561+#REF!)</f>
        <v>#REF!</v>
      </c>
      <c r="K560" s="29" t="e">
        <f>SUM(#REF!+K561+#REF!)</f>
        <v>#REF!</v>
      </c>
      <c r="L560" s="29" t="e">
        <f>SUM(#REF!+L561+#REF!)</f>
        <v>#REF!</v>
      </c>
      <c r="M560" s="29" t="e">
        <f>SUM(#REF!+M561+#REF!)</f>
        <v>#REF!</v>
      </c>
      <c r="N560" s="47" t="e">
        <f>SUM(#REF!+N561+#REF!)</f>
        <v>#REF!</v>
      </c>
      <c r="O560" s="29" t="e">
        <f>SUM(#REF!+O561+#REF!)</f>
        <v>#REF!</v>
      </c>
      <c r="P560" s="29" t="e">
        <f>SUM(#REF!+P561+#REF!)</f>
        <v>#REF!</v>
      </c>
    </row>
    <row r="561" spans="1:16" ht="25.5" x14ac:dyDescent="0.2">
      <c r="A561" s="312" t="s">
        <v>415</v>
      </c>
      <c r="B561" s="301">
        <v>403</v>
      </c>
      <c r="C561" s="307" t="s">
        <v>267</v>
      </c>
      <c r="D561" s="307" t="s">
        <v>35</v>
      </c>
      <c r="E561" s="301" t="s">
        <v>416</v>
      </c>
      <c r="F561" s="301"/>
      <c r="G561" s="336">
        <f>G562</f>
        <v>5356.8</v>
      </c>
      <c r="H561" s="69">
        <f t="shared" ref="H561:P561" si="183">SUM(H562)</f>
        <v>0</v>
      </c>
      <c r="I561" s="46">
        <f t="shared" si="183"/>
        <v>0</v>
      </c>
      <c r="J561" s="29">
        <f t="shared" si="183"/>
        <v>0</v>
      </c>
      <c r="K561" s="29">
        <f t="shared" si="183"/>
        <v>0</v>
      </c>
      <c r="L561" s="29">
        <f t="shared" si="183"/>
        <v>0</v>
      </c>
      <c r="M561" s="29">
        <f t="shared" si="183"/>
        <v>0</v>
      </c>
      <c r="N561" s="47">
        <f t="shared" si="183"/>
        <v>0</v>
      </c>
      <c r="O561" s="29">
        <f t="shared" si="183"/>
        <v>0</v>
      </c>
      <c r="P561" s="29">
        <f t="shared" si="183"/>
        <v>0</v>
      </c>
    </row>
    <row r="562" spans="1:16" ht="25.5" x14ac:dyDescent="0.2">
      <c r="A562" s="311" t="s">
        <v>101</v>
      </c>
      <c r="B562" s="301">
        <v>403</v>
      </c>
      <c r="C562" s="307" t="s">
        <v>267</v>
      </c>
      <c r="D562" s="307" t="s">
        <v>35</v>
      </c>
      <c r="E562" s="301" t="s">
        <v>416</v>
      </c>
      <c r="F562" s="301">
        <v>600</v>
      </c>
      <c r="G562" s="336">
        <v>5356.8</v>
      </c>
      <c r="H562" s="69"/>
      <c r="I562" s="46"/>
      <c r="J562" s="29"/>
      <c r="K562" s="29"/>
      <c r="L562" s="29"/>
      <c r="M562" s="29"/>
      <c r="N562" s="47"/>
      <c r="O562" s="29"/>
      <c r="P562" s="29"/>
    </row>
    <row r="563" spans="1:16" ht="15" x14ac:dyDescent="0.2">
      <c r="A563" s="230" t="s">
        <v>417</v>
      </c>
      <c r="B563" s="231">
        <v>403</v>
      </c>
      <c r="C563" s="232" t="s">
        <v>267</v>
      </c>
      <c r="D563" s="232" t="s">
        <v>35</v>
      </c>
      <c r="E563" s="231" t="s">
        <v>418</v>
      </c>
      <c r="F563" s="231"/>
      <c r="G563" s="335">
        <f>G564</f>
        <v>50780</v>
      </c>
      <c r="H563" s="69"/>
      <c r="I563" s="29"/>
      <c r="J563" s="29"/>
      <c r="K563" s="29"/>
      <c r="L563" s="29"/>
      <c r="M563" s="29"/>
      <c r="N563" s="29"/>
      <c r="O563" s="29"/>
      <c r="P563" s="29"/>
    </row>
    <row r="564" spans="1:16" ht="24" x14ac:dyDescent="0.2">
      <c r="A564" s="233" t="s">
        <v>419</v>
      </c>
      <c r="B564" s="234">
        <v>403</v>
      </c>
      <c r="C564" s="235" t="s">
        <v>267</v>
      </c>
      <c r="D564" s="235" t="s">
        <v>35</v>
      </c>
      <c r="E564" s="234" t="s">
        <v>420</v>
      </c>
      <c r="F564" s="234"/>
      <c r="G564" s="336">
        <f>G565</f>
        <v>50780</v>
      </c>
      <c r="H564" s="69"/>
      <c r="I564" s="29"/>
      <c r="J564" s="29"/>
      <c r="K564" s="29"/>
      <c r="L564" s="29"/>
      <c r="M564" s="29"/>
      <c r="N564" s="29"/>
      <c r="O564" s="29"/>
      <c r="P564" s="29"/>
    </row>
    <row r="565" spans="1:16" ht="24" x14ac:dyDescent="0.2">
      <c r="A565" s="236" t="s">
        <v>101</v>
      </c>
      <c r="B565" s="234">
        <v>403</v>
      </c>
      <c r="C565" s="235" t="s">
        <v>267</v>
      </c>
      <c r="D565" s="235" t="s">
        <v>35</v>
      </c>
      <c r="E565" s="234" t="s">
        <v>420</v>
      </c>
      <c r="F565" s="234">
        <v>600</v>
      </c>
      <c r="G565" s="336">
        <v>50780</v>
      </c>
      <c r="H565" s="69"/>
      <c r="I565" s="29"/>
      <c r="J565" s="29"/>
      <c r="K565" s="29"/>
      <c r="L565" s="29"/>
      <c r="M565" s="29"/>
      <c r="N565" s="29"/>
      <c r="O565" s="29"/>
      <c r="P565" s="29"/>
    </row>
    <row r="566" spans="1:16" ht="24" x14ac:dyDescent="0.2">
      <c r="A566" s="230" t="s">
        <v>421</v>
      </c>
      <c r="B566" s="231">
        <v>403</v>
      </c>
      <c r="C566" s="232" t="s">
        <v>267</v>
      </c>
      <c r="D566" s="232" t="s">
        <v>35</v>
      </c>
      <c r="E566" s="231" t="s">
        <v>422</v>
      </c>
      <c r="F566" s="231"/>
      <c r="G566" s="335">
        <f>G569+G571+G567</f>
        <v>23742.799999999996</v>
      </c>
      <c r="H566" s="69"/>
      <c r="I566" s="29"/>
      <c r="J566" s="29"/>
      <c r="K566" s="29"/>
      <c r="L566" s="29"/>
      <c r="M566" s="29"/>
      <c r="N566" s="29"/>
      <c r="O566" s="29"/>
      <c r="P566" s="29"/>
    </row>
    <row r="567" spans="1:16" ht="51" x14ac:dyDescent="0.2">
      <c r="A567" s="114" t="s">
        <v>551</v>
      </c>
      <c r="B567" s="202">
        <v>403</v>
      </c>
      <c r="C567" s="203" t="s">
        <v>267</v>
      </c>
      <c r="D567" s="203" t="s">
        <v>35</v>
      </c>
      <c r="E567" s="237" t="s">
        <v>552</v>
      </c>
      <c r="F567" s="202"/>
      <c r="G567" s="343">
        <f>G568</f>
        <v>462.1</v>
      </c>
      <c r="H567" s="69"/>
      <c r="I567" s="29"/>
      <c r="J567" s="29"/>
      <c r="K567" s="29"/>
      <c r="L567" s="29"/>
      <c r="M567" s="29"/>
      <c r="N567" s="29"/>
      <c r="O567" s="29"/>
      <c r="P567" s="29"/>
    </row>
    <row r="568" spans="1:16" ht="25.5" x14ac:dyDescent="0.2">
      <c r="A568" s="211" t="s">
        <v>101</v>
      </c>
      <c r="B568" s="202">
        <v>403</v>
      </c>
      <c r="C568" s="203" t="s">
        <v>267</v>
      </c>
      <c r="D568" s="203" t="s">
        <v>35</v>
      </c>
      <c r="E568" s="237" t="s">
        <v>552</v>
      </c>
      <c r="F568" s="202">
        <v>600</v>
      </c>
      <c r="G568" s="343">
        <v>462.1</v>
      </c>
      <c r="H568" s="69"/>
      <c r="I568" s="29"/>
      <c r="J568" s="29"/>
      <c r="K568" s="29"/>
      <c r="L568" s="29"/>
      <c r="M568" s="29"/>
      <c r="N568" s="29"/>
      <c r="O568" s="29"/>
      <c r="P568" s="29"/>
    </row>
    <row r="569" spans="1:16" ht="36" x14ac:dyDescent="0.2">
      <c r="A569" s="233" t="s">
        <v>423</v>
      </c>
      <c r="B569" s="234">
        <v>403</v>
      </c>
      <c r="C569" s="235" t="s">
        <v>267</v>
      </c>
      <c r="D569" s="235" t="s">
        <v>35</v>
      </c>
      <c r="E569" s="234" t="s">
        <v>424</v>
      </c>
      <c r="F569" s="234"/>
      <c r="G569" s="336">
        <f>G570</f>
        <v>1653.6</v>
      </c>
      <c r="H569" s="69"/>
      <c r="I569" s="29"/>
      <c r="J569" s="29"/>
      <c r="K569" s="29"/>
      <c r="L569" s="29"/>
      <c r="M569" s="29"/>
      <c r="N569" s="29"/>
      <c r="O569" s="29"/>
      <c r="P569" s="29"/>
    </row>
    <row r="570" spans="1:16" ht="24" x14ac:dyDescent="0.2">
      <c r="A570" s="236" t="s">
        <v>101</v>
      </c>
      <c r="B570" s="234">
        <v>403</v>
      </c>
      <c r="C570" s="235" t="s">
        <v>267</v>
      </c>
      <c r="D570" s="235" t="s">
        <v>35</v>
      </c>
      <c r="E570" s="234" t="s">
        <v>424</v>
      </c>
      <c r="F570" s="234">
        <v>600</v>
      </c>
      <c r="G570" s="336">
        <v>1653.6</v>
      </c>
      <c r="H570" s="69"/>
      <c r="I570" s="29"/>
      <c r="J570" s="29"/>
      <c r="K570" s="29"/>
      <c r="L570" s="29"/>
      <c r="M570" s="29"/>
      <c r="N570" s="29"/>
      <c r="O570" s="29"/>
      <c r="P570" s="29"/>
    </row>
    <row r="571" spans="1:16" ht="60" x14ac:dyDescent="0.2">
      <c r="A571" s="233" t="s">
        <v>425</v>
      </c>
      <c r="B571" s="234">
        <v>403</v>
      </c>
      <c r="C571" s="235" t="s">
        <v>267</v>
      </c>
      <c r="D571" s="235" t="s">
        <v>35</v>
      </c>
      <c r="E571" s="234" t="s">
        <v>426</v>
      </c>
      <c r="F571" s="234"/>
      <c r="G571" s="336">
        <f>G572</f>
        <v>21627.1</v>
      </c>
      <c r="H571" s="69"/>
      <c r="I571" s="29"/>
      <c r="J571" s="29"/>
      <c r="K571" s="29"/>
      <c r="L571" s="29"/>
      <c r="M571" s="29"/>
      <c r="N571" s="29"/>
      <c r="O571" s="29"/>
      <c r="P571" s="29"/>
    </row>
    <row r="572" spans="1:16" ht="24.75" thickBot="1" x14ac:dyDescent="0.25">
      <c r="A572" s="283" t="s">
        <v>101</v>
      </c>
      <c r="B572" s="284">
        <v>403</v>
      </c>
      <c r="C572" s="285" t="s">
        <v>267</v>
      </c>
      <c r="D572" s="285" t="s">
        <v>35</v>
      </c>
      <c r="E572" s="284" t="s">
        <v>426</v>
      </c>
      <c r="F572" s="284">
        <v>600</v>
      </c>
      <c r="G572" s="337">
        <v>21627.1</v>
      </c>
      <c r="H572" s="69"/>
      <c r="I572" s="29"/>
      <c r="J572" s="29"/>
      <c r="K572" s="29"/>
      <c r="L572" s="29"/>
      <c r="M572" s="29"/>
      <c r="N572" s="29"/>
      <c r="O572" s="29"/>
      <c r="P572" s="29"/>
    </row>
    <row r="573" spans="1:16" thickBot="1" x14ac:dyDescent="0.25">
      <c r="A573" s="266" t="s">
        <v>268</v>
      </c>
      <c r="B573" s="249">
        <v>403</v>
      </c>
      <c r="C573" s="250" t="s">
        <v>267</v>
      </c>
      <c r="D573" s="250" t="s">
        <v>16</v>
      </c>
      <c r="E573" s="249"/>
      <c r="F573" s="249"/>
      <c r="G573" s="334">
        <f>G574</f>
        <v>19326.2</v>
      </c>
      <c r="H573" s="69">
        <f t="shared" ref="H573:P573" si="184">SUM(H574)</f>
        <v>0</v>
      </c>
      <c r="I573" s="46">
        <f t="shared" si="184"/>
        <v>0</v>
      </c>
      <c r="J573" s="29">
        <f t="shared" si="184"/>
        <v>0</v>
      </c>
      <c r="K573" s="29">
        <f t="shared" si="184"/>
        <v>0</v>
      </c>
      <c r="L573" s="29">
        <f t="shared" si="184"/>
        <v>0</v>
      </c>
      <c r="M573" s="29">
        <f t="shared" si="184"/>
        <v>0</v>
      </c>
      <c r="N573" s="47">
        <f t="shared" si="184"/>
        <v>0</v>
      </c>
      <c r="O573" s="29">
        <f t="shared" si="184"/>
        <v>0</v>
      </c>
      <c r="P573" s="29">
        <f t="shared" si="184"/>
        <v>0</v>
      </c>
    </row>
    <row r="574" spans="1:16" ht="38.25" x14ac:dyDescent="0.2">
      <c r="A574" s="188" t="s">
        <v>83</v>
      </c>
      <c r="B574" s="244">
        <v>403</v>
      </c>
      <c r="C574" s="245" t="s">
        <v>267</v>
      </c>
      <c r="D574" s="245" t="s">
        <v>16</v>
      </c>
      <c r="E574" s="244" t="s">
        <v>84</v>
      </c>
      <c r="F574" s="244"/>
      <c r="G574" s="341">
        <f>G575</f>
        <v>19326.2</v>
      </c>
      <c r="H574" s="69"/>
      <c r="I574" s="46"/>
      <c r="J574" s="29"/>
      <c r="K574" s="29"/>
      <c r="L574" s="29"/>
      <c r="M574" s="29"/>
      <c r="N574" s="47"/>
      <c r="O574" s="29"/>
      <c r="P574" s="29"/>
    </row>
    <row r="575" spans="1:16" ht="25.5" x14ac:dyDescent="0.2">
      <c r="A575" s="328" t="s">
        <v>269</v>
      </c>
      <c r="B575" s="330">
        <v>403</v>
      </c>
      <c r="C575" s="331" t="s">
        <v>267</v>
      </c>
      <c r="D575" s="331" t="s">
        <v>16</v>
      </c>
      <c r="E575" s="330" t="s">
        <v>270</v>
      </c>
      <c r="F575" s="330"/>
      <c r="G575" s="351">
        <f>G576+G579+G582+G589</f>
        <v>19326.2</v>
      </c>
      <c r="H575" s="69">
        <f t="shared" ref="H575:P575" si="185">SUM(H576)</f>
        <v>0</v>
      </c>
      <c r="I575" s="46">
        <f t="shared" si="185"/>
        <v>0</v>
      </c>
      <c r="J575" s="29">
        <f t="shared" si="185"/>
        <v>0</v>
      </c>
      <c r="K575" s="29">
        <f t="shared" si="185"/>
        <v>0</v>
      </c>
      <c r="L575" s="29">
        <f t="shared" si="185"/>
        <v>0</v>
      </c>
      <c r="M575" s="29">
        <f t="shared" si="185"/>
        <v>0</v>
      </c>
      <c r="N575" s="47">
        <f t="shared" si="185"/>
        <v>0</v>
      </c>
      <c r="O575" s="29">
        <f t="shared" si="185"/>
        <v>0</v>
      </c>
      <c r="P575" s="29">
        <f t="shared" si="185"/>
        <v>0</v>
      </c>
    </row>
    <row r="576" spans="1:16" ht="15" x14ac:dyDescent="0.2">
      <c r="A576" s="314" t="s">
        <v>398</v>
      </c>
      <c r="B576" s="305">
        <v>403</v>
      </c>
      <c r="C576" s="310" t="s">
        <v>267</v>
      </c>
      <c r="D576" s="310" t="s">
        <v>16</v>
      </c>
      <c r="E576" s="305" t="s">
        <v>399</v>
      </c>
      <c r="F576" s="305"/>
      <c r="G576" s="335">
        <f>G577</f>
        <v>3432.8</v>
      </c>
      <c r="H576" s="69"/>
      <c r="I576" s="46"/>
      <c r="J576" s="29"/>
      <c r="K576" s="29"/>
      <c r="L576" s="29"/>
      <c r="M576" s="29"/>
      <c r="N576" s="47"/>
      <c r="O576" s="29"/>
      <c r="P576" s="29"/>
    </row>
    <row r="577" spans="1:16" ht="76.5" x14ac:dyDescent="0.2">
      <c r="A577" s="315" t="s">
        <v>407</v>
      </c>
      <c r="B577" s="301">
        <v>403</v>
      </c>
      <c r="C577" s="307" t="s">
        <v>267</v>
      </c>
      <c r="D577" s="307" t="s">
        <v>16</v>
      </c>
      <c r="E577" s="301" t="s">
        <v>408</v>
      </c>
      <c r="F577" s="305"/>
      <c r="G577" s="336">
        <f>G578</f>
        <v>3432.8</v>
      </c>
      <c r="H577" s="69">
        <f t="shared" ref="H577:P577" si="186">SUM(H578)</f>
        <v>0</v>
      </c>
      <c r="I577" s="46">
        <f t="shared" si="186"/>
        <v>0</v>
      </c>
      <c r="J577" s="29">
        <f t="shared" si="186"/>
        <v>0</v>
      </c>
      <c r="K577" s="29">
        <f t="shared" si="186"/>
        <v>0</v>
      </c>
      <c r="L577" s="29">
        <f t="shared" si="186"/>
        <v>0</v>
      </c>
      <c r="M577" s="29">
        <f t="shared" si="186"/>
        <v>0</v>
      </c>
      <c r="N577" s="47">
        <f t="shared" si="186"/>
        <v>0</v>
      </c>
      <c r="O577" s="29">
        <f t="shared" si="186"/>
        <v>0</v>
      </c>
      <c r="P577" s="29">
        <f t="shared" si="186"/>
        <v>0</v>
      </c>
    </row>
    <row r="578" spans="1:16" ht="25.5" x14ac:dyDescent="0.2">
      <c r="A578" s="311" t="s">
        <v>101</v>
      </c>
      <c r="B578" s="301">
        <v>403</v>
      </c>
      <c r="C578" s="307" t="s">
        <v>267</v>
      </c>
      <c r="D578" s="307" t="s">
        <v>16</v>
      </c>
      <c r="E578" s="301" t="s">
        <v>408</v>
      </c>
      <c r="F578" s="301">
        <v>600</v>
      </c>
      <c r="G578" s="336">
        <v>3432.8</v>
      </c>
      <c r="H578" s="69"/>
      <c r="I578" s="46"/>
      <c r="J578" s="29"/>
      <c r="K578" s="29"/>
      <c r="L578" s="29"/>
      <c r="M578" s="29"/>
      <c r="N578" s="47"/>
      <c r="O578" s="29"/>
      <c r="P578" s="29"/>
    </row>
    <row r="579" spans="1:16" ht="25.5" x14ac:dyDescent="0.2">
      <c r="A579" s="200" t="s">
        <v>427</v>
      </c>
      <c r="B579" s="305">
        <v>403</v>
      </c>
      <c r="C579" s="310" t="s">
        <v>267</v>
      </c>
      <c r="D579" s="310" t="s">
        <v>16</v>
      </c>
      <c r="E579" s="305" t="s">
        <v>428</v>
      </c>
      <c r="F579" s="305"/>
      <c r="G579" s="335">
        <f>G580</f>
        <v>3528</v>
      </c>
      <c r="H579" s="69">
        <f t="shared" ref="H579:P579" si="187">SUM(H580)</f>
        <v>0</v>
      </c>
      <c r="I579" s="46">
        <f t="shared" si="187"/>
        <v>0</v>
      </c>
      <c r="J579" s="29">
        <f t="shared" si="187"/>
        <v>0</v>
      </c>
      <c r="K579" s="29">
        <f t="shared" si="187"/>
        <v>0</v>
      </c>
      <c r="L579" s="29">
        <f t="shared" si="187"/>
        <v>0</v>
      </c>
      <c r="M579" s="29">
        <f t="shared" si="187"/>
        <v>0</v>
      </c>
      <c r="N579" s="47">
        <f t="shared" si="187"/>
        <v>0</v>
      </c>
      <c r="O579" s="29">
        <f t="shared" si="187"/>
        <v>0</v>
      </c>
      <c r="P579" s="29">
        <f t="shared" si="187"/>
        <v>0</v>
      </c>
    </row>
    <row r="580" spans="1:16" ht="51" x14ac:dyDescent="0.2">
      <c r="A580" s="315" t="s">
        <v>429</v>
      </c>
      <c r="B580" s="301">
        <v>403</v>
      </c>
      <c r="C580" s="307" t="s">
        <v>267</v>
      </c>
      <c r="D580" s="307" t="s">
        <v>16</v>
      </c>
      <c r="E580" s="301" t="s">
        <v>430</v>
      </c>
      <c r="F580" s="301"/>
      <c r="G580" s="336">
        <f>G581</f>
        <v>3528</v>
      </c>
      <c r="H580" s="69"/>
      <c r="I580" s="46"/>
      <c r="J580" s="29"/>
      <c r="K580" s="29"/>
      <c r="L580" s="29"/>
      <c r="M580" s="29"/>
      <c r="N580" s="47"/>
      <c r="O580" s="29"/>
      <c r="P580" s="29"/>
    </row>
    <row r="581" spans="1:16" ht="25.5" x14ac:dyDescent="0.2">
      <c r="A581" s="311" t="s">
        <v>101</v>
      </c>
      <c r="B581" s="301">
        <v>403</v>
      </c>
      <c r="C581" s="307" t="s">
        <v>267</v>
      </c>
      <c r="D581" s="307" t="s">
        <v>16</v>
      </c>
      <c r="E581" s="301" t="s">
        <v>430</v>
      </c>
      <c r="F581" s="301">
        <v>600</v>
      </c>
      <c r="G581" s="336">
        <v>3528</v>
      </c>
      <c r="H581" s="69">
        <f t="shared" ref="H581:P581" si="188">SUM(H582+H583)</f>
        <v>142</v>
      </c>
      <c r="I581" s="46">
        <f t="shared" si="188"/>
        <v>0</v>
      </c>
      <c r="J581" s="53">
        <f t="shared" si="188"/>
        <v>0</v>
      </c>
      <c r="K581" s="53">
        <f t="shared" si="188"/>
        <v>0</v>
      </c>
      <c r="L581" s="53">
        <f t="shared" si="188"/>
        <v>0</v>
      </c>
      <c r="M581" s="53">
        <f t="shared" si="188"/>
        <v>0</v>
      </c>
      <c r="N581" s="54">
        <f t="shared" si="188"/>
        <v>0</v>
      </c>
      <c r="O581" s="53">
        <f t="shared" si="188"/>
        <v>0</v>
      </c>
      <c r="P581" s="53">
        <f t="shared" si="188"/>
        <v>0</v>
      </c>
    </row>
    <row r="582" spans="1:16" ht="15" x14ac:dyDescent="0.2">
      <c r="A582" s="200" t="s">
        <v>431</v>
      </c>
      <c r="B582" s="305">
        <v>403</v>
      </c>
      <c r="C582" s="310" t="s">
        <v>267</v>
      </c>
      <c r="D582" s="310" t="s">
        <v>16</v>
      </c>
      <c r="E582" s="305" t="s">
        <v>432</v>
      </c>
      <c r="F582" s="305"/>
      <c r="G582" s="335">
        <f>G583+G585+G587</f>
        <v>6220.6</v>
      </c>
      <c r="H582" s="69"/>
      <c r="I582" s="46"/>
      <c r="J582" s="29"/>
      <c r="K582" s="29"/>
      <c r="L582" s="29"/>
      <c r="M582" s="29"/>
      <c r="N582" s="47"/>
      <c r="O582" s="29"/>
      <c r="P582" s="29"/>
    </row>
    <row r="583" spans="1:16" ht="38.25" x14ac:dyDescent="0.2">
      <c r="A583" s="315" t="s">
        <v>433</v>
      </c>
      <c r="B583" s="301">
        <v>403</v>
      </c>
      <c r="C583" s="307" t="s">
        <v>267</v>
      </c>
      <c r="D583" s="307" t="s">
        <v>16</v>
      </c>
      <c r="E583" s="301" t="s">
        <v>434</v>
      </c>
      <c r="F583" s="301"/>
      <c r="G583" s="336">
        <f>G584</f>
        <v>6160.6</v>
      </c>
      <c r="H583" s="69">
        <v>142</v>
      </c>
      <c r="I583" s="46"/>
      <c r="J583" s="29"/>
      <c r="K583" s="29"/>
      <c r="L583" s="29"/>
      <c r="M583" s="29"/>
      <c r="N583" s="47"/>
      <c r="O583" s="29"/>
      <c r="P583" s="29"/>
    </row>
    <row r="584" spans="1:16" ht="24" customHeight="1" x14ac:dyDescent="0.2">
      <c r="A584" s="311" t="s">
        <v>101</v>
      </c>
      <c r="B584" s="301">
        <v>403</v>
      </c>
      <c r="C584" s="307" t="s">
        <v>267</v>
      </c>
      <c r="D584" s="307" t="s">
        <v>16</v>
      </c>
      <c r="E584" s="301" t="s">
        <v>434</v>
      </c>
      <c r="F584" s="301">
        <v>600</v>
      </c>
      <c r="G584" s="336">
        <v>6160.6</v>
      </c>
      <c r="H584" s="69">
        <f t="shared" ref="H584:P584" si="189">SUM(H585)</f>
        <v>0</v>
      </c>
      <c r="I584" s="46">
        <f t="shared" si="189"/>
        <v>0</v>
      </c>
      <c r="J584" s="29">
        <f t="shared" si="189"/>
        <v>0</v>
      </c>
      <c r="K584" s="29">
        <f t="shared" si="189"/>
        <v>0</v>
      </c>
      <c r="L584" s="29">
        <f t="shared" si="189"/>
        <v>0</v>
      </c>
      <c r="M584" s="29">
        <f t="shared" si="189"/>
        <v>0</v>
      </c>
      <c r="N584" s="47">
        <f t="shared" si="189"/>
        <v>0</v>
      </c>
      <c r="O584" s="29">
        <f t="shared" si="189"/>
        <v>0</v>
      </c>
      <c r="P584" s="29">
        <f t="shared" si="189"/>
        <v>0</v>
      </c>
    </row>
    <row r="585" spans="1:16" ht="0.75" hidden="1" customHeight="1" x14ac:dyDescent="0.2">
      <c r="A585" s="315" t="s">
        <v>383</v>
      </c>
      <c r="B585" s="219">
        <v>403</v>
      </c>
      <c r="C585" s="220" t="s">
        <v>267</v>
      </c>
      <c r="D585" s="220" t="s">
        <v>16</v>
      </c>
      <c r="E585" s="219" t="s">
        <v>435</v>
      </c>
      <c r="F585" s="219"/>
      <c r="G585" s="336">
        <f>G586</f>
        <v>0</v>
      </c>
      <c r="H585" s="69"/>
      <c r="I585" s="46"/>
      <c r="J585" s="29"/>
      <c r="K585" s="29"/>
      <c r="L585" s="29"/>
      <c r="M585" s="29"/>
      <c r="N585" s="47"/>
      <c r="O585" s="29"/>
      <c r="P585" s="57"/>
    </row>
    <row r="586" spans="1:16" ht="25.5" hidden="1" x14ac:dyDescent="0.2">
      <c r="A586" s="313" t="s">
        <v>101</v>
      </c>
      <c r="B586" s="267">
        <v>403</v>
      </c>
      <c r="C586" s="268" t="s">
        <v>267</v>
      </c>
      <c r="D586" s="268" t="s">
        <v>16</v>
      </c>
      <c r="E586" s="267" t="s">
        <v>435</v>
      </c>
      <c r="F586" s="267">
        <v>600</v>
      </c>
      <c r="G586" s="337"/>
      <c r="H586" s="69">
        <f t="shared" ref="H586:P586" si="190">SUM(H596)</f>
        <v>0</v>
      </c>
      <c r="I586" s="46">
        <f t="shared" si="190"/>
        <v>0</v>
      </c>
      <c r="J586" s="29">
        <f t="shared" si="190"/>
        <v>0</v>
      </c>
      <c r="K586" s="29">
        <f t="shared" si="190"/>
        <v>0</v>
      </c>
      <c r="L586" s="29">
        <f t="shared" si="190"/>
        <v>0</v>
      </c>
      <c r="M586" s="29">
        <f t="shared" si="190"/>
        <v>0</v>
      </c>
      <c r="N586" s="47">
        <f t="shared" si="190"/>
        <v>0</v>
      </c>
      <c r="O586" s="29">
        <f t="shared" si="190"/>
        <v>0</v>
      </c>
      <c r="P586" s="29">
        <f t="shared" si="190"/>
        <v>0</v>
      </c>
    </row>
    <row r="587" spans="1:16" ht="38.25" x14ac:dyDescent="0.2">
      <c r="A587" s="377" t="s">
        <v>391</v>
      </c>
      <c r="B587" s="63">
        <v>403</v>
      </c>
      <c r="C587" s="64" t="s">
        <v>267</v>
      </c>
      <c r="D587" s="64" t="s">
        <v>16</v>
      </c>
      <c r="E587" s="63" t="s">
        <v>630</v>
      </c>
      <c r="F587" s="63"/>
      <c r="G587" s="374">
        <f>G588</f>
        <v>60</v>
      </c>
      <c r="H587" s="69"/>
      <c r="I587" s="46"/>
      <c r="J587" s="29"/>
      <c r="K587" s="29"/>
      <c r="L587" s="29"/>
      <c r="M587" s="29"/>
      <c r="N587" s="47"/>
      <c r="O587" s="29"/>
      <c r="P587" s="29"/>
    </row>
    <row r="588" spans="1:16" ht="25.5" x14ac:dyDescent="0.2">
      <c r="A588" s="378" t="s">
        <v>101</v>
      </c>
      <c r="B588" s="63">
        <v>403</v>
      </c>
      <c r="C588" s="64" t="s">
        <v>267</v>
      </c>
      <c r="D588" s="64" t="s">
        <v>16</v>
      </c>
      <c r="E588" s="63" t="s">
        <v>630</v>
      </c>
      <c r="F588" s="63">
        <v>600</v>
      </c>
      <c r="G588" s="374">
        <v>60</v>
      </c>
      <c r="H588" s="69"/>
      <c r="I588" s="46"/>
      <c r="J588" s="29"/>
      <c r="K588" s="29"/>
      <c r="L588" s="29"/>
      <c r="M588" s="29"/>
      <c r="N588" s="47"/>
      <c r="O588" s="29"/>
      <c r="P588" s="29"/>
    </row>
    <row r="589" spans="1:16" ht="25.5" x14ac:dyDescent="0.2">
      <c r="A589" s="488" t="s">
        <v>652</v>
      </c>
      <c r="B589" s="478">
        <v>403</v>
      </c>
      <c r="C589" s="485" t="s">
        <v>267</v>
      </c>
      <c r="D589" s="485" t="s">
        <v>16</v>
      </c>
      <c r="E589" s="478" t="s">
        <v>653</v>
      </c>
      <c r="F589" s="478"/>
      <c r="G589" s="380">
        <f>G590+G592+G594</f>
        <v>6144.8</v>
      </c>
      <c r="H589" s="69"/>
      <c r="I589" s="46"/>
      <c r="J589" s="29"/>
      <c r="K589" s="29"/>
      <c r="L589" s="29"/>
      <c r="M589" s="29"/>
      <c r="N589" s="47"/>
      <c r="O589" s="29"/>
      <c r="P589" s="29"/>
    </row>
    <row r="590" spans="1:16" ht="25.5" x14ac:dyDescent="0.2">
      <c r="A590" s="480" t="s">
        <v>238</v>
      </c>
      <c r="B590" s="100">
        <v>403</v>
      </c>
      <c r="C590" s="145" t="s">
        <v>267</v>
      </c>
      <c r="D590" s="145" t="s">
        <v>16</v>
      </c>
      <c r="E590" s="100" t="s">
        <v>654</v>
      </c>
      <c r="F590" s="100"/>
      <c r="G590" s="374">
        <f>G591</f>
        <v>6071.5</v>
      </c>
      <c r="H590" s="69"/>
      <c r="I590" s="46"/>
      <c r="J590" s="29"/>
      <c r="K590" s="29"/>
      <c r="L590" s="29"/>
      <c r="M590" s="29"/>
      <c r="N590" s="47"/>
      <c r="O590" s="29"/>
      <c r="P590" s="29"/>
    </row>
    <row r="591" spans="1:16" ht="25.5" x14ac:dyDescent="0.2">
      <c r="A591" s="483" t="s">
        <v>101</v>
      </c>
      <c r="B591" s="100">
        <v>403</v>
      </c>
      <c r="C591" s="145" t="s">
        <v>267</v>
      </c>
      <c r="D591" s="145" t="s">
        <v>16</v>
      </c>
      <c r="E591" s="100" t="s">
        <v>654</v>
      </c>
      <c r="F591" s="100">
        <v>600</v>
      </c>
      <c r="G591" s="374">
        <v>6071.5</v>
      </c>
      <c r="H591" s="69"/>
      <c r="I591" s="46"/>
      <c r="J591" s="29"/>
      <c r="K591" s="29"/>
      <c r="L591" s="29"/>
      <c r="M591" s="29"/>
      <c r="N591" s="47"/>
      <c r="O591" s="29"/>
      <c r="P591" s="29"/>
    </row>
    <row r="592" spans="1:16" ht="25.5" x14ac:dyDescent="0.2">
      <c r="A592" s="424" t="s">
        <v>383</v>
      </c>
      <c r="B592" s="100">
        <v>403</v>
      </c>
      <c r="C592" s="145" t="s">
        <v>267</v>
      </c>
      <c r="D592" s="145" t="s">
        <v>16</v>
      </c>
      <c r="E592" s="100" t="s">
        <v>655</v>
      </c>
      <c r="F592" s="100"/>
      <c r="G592" s="374">
        <f>G593</f>
        <v>33.299999999999997</v>
      </c>
      <c r="H592" s="69"/>
      <c r="I592" s="46"/>
      <c r="J592" s="29"/>
      <c r="K592" s="29"/>
      <c r="L592" s="29"/>
      <c r="M592" s="29"/>
      <c r="N592" s="47"/>
      <c r="O592" s="29"/>
      <c r="P592" s="29"/>
    </row>
    <row r="593" spans="1:16" ht="25.5" x14ac:dyDescent="0.2">
      <c r="A593" s="483" t="s">
        <v>101</v>
      </c>
      <c r="B593" s="100">
        <v>403</v>
      </c>
      <c r="C593" s="145" t="s">
        <v>267</v>
      </c>
      <c r="D593" s="145" t="s">
        <v>16</v>
      </c>
      <c r="E593" s="100" t="s">
        <v>655</v>
      </c>
      <c r="F593" s="100">
        <v>600</v>
      </c>
      <c r="G593" s="374">
        <v>33.299999999999997</v>
      </c>
      <c r="H593" s="69"/>
      <c r="I593" s="46"/>
      <c r="J593" s="29"/>
      <c r="K593" s="29"/>
      <c r="L593" s="29"/>
      <c r="M593" s="29"/>
      <c r="N593" s="47"/>
      <c r="O593" s="29"/>
      <c r="P593" s="29"/>
    </row>
    <row r="594" spans="1:16" ht="38.25" x14ac:dyDescent="0.2">
      <c r="A594" s="424" t="s">
        <v>391</v>
      </c>
      <c r="B594" s="100">
        <v>403</v>
      </c>
      <c r="C594" s="145" t="s">
        <v>267</v>
      </c>
      <c r="D594" s="145" t="s">
        <v>16</v>
      </c>
      <c r="E594" s="100" t="s">
        <v>656</v>
      </c>
      <c r="F594" s="100"/>
      <c r="G594" s="374">
        <f>G595</f>
        <v>40</v>
      </c>
      <c r="H594" s="69"/>
      <c r="I594" s="46"/>
      <c r="J594" s="29"/>
      <c r="K594" s="29"/>
      <c r="L594" s="29"/>
      <c r="M594" s="29"/>
      <c r="N594" s="47"/>
      <c r="O594" s="29"/>
      <c r="P594" s="29"/>
    </row>
    <row r="595" spans="1:16" ht="25.5" x14ac:dyDescent="0.2">
      <c r="A595" s="483" t="s">
        <v>101</v>
      </c>
      <c r="B595" s="100">
        <v>403</v>
      </c>
      <c r="C595" s="145" t="s">
        <v>267</v>
      </c>
      <c r="D595" s="145" t="s">
        <v>16</v>
      </c>
      <c r="E595" s="100" t="s">
        <v>656</v>
      </c>
      <c r="F595" s="100">
        <v>600</v>
      </c>
      <c r="G595" s="374">
        <v>40</v>
      </c>
      <c r="H595" s="69"/>
      <c r="I595" s="46"/>
      <c r="J595" s="29"/>
      <c r="K595" s="29"/>
      <c r="L595" s="29"/>
      <c r="M595" s="29"/>
      <c r="N595" s="47"/>
      <c r="O595" s="29"/>
      <c r="P595" s="29"/>
    </row>
    <row r="596" spans="1:16" thickBot="1" x14ac:dyDescent="0.25">
      <c r="A596" s="440" t="s">
        <v>436</v>
      </c>
      <c r="B596" s="441">
        <v>403</v>
      </c>
      <c r="C596" s="442" t="s">
        <v>267</v>
      </c>
      <c r="D596" s="442" t="s">
        <v>142</v>
      </c>
      <c r="E596" s="441"/>
      <c r="F596" s="441"/>
      <c r="G596" s="443">
        <f>G597</f>
        <v>7392</v>
      </c>
      <c r="H596" s="69"/>
      <c r="I596" s="46"/>
      <c r="J596" s="29"/>
      <c r="K596" s="29"/>
      <c r="L596" s="29"/>
      <c r="M596" s="29"/>
      <c r="N596" s="47"/>
      <c r="O596" s="29"/>
      <c r="P596" s="29"/>
    </row>
    <row r="597" spans="1:16" ht="38.25" x14ac:dyDescent="0.2">
      <c r="A597" s="188" t="s">
        <v>83</v>
      </c>
      <c r="B597" s="244">
        <v>403</v>
      </c>
      <c r="C597" s="245" t="s">
        <v>267</v>
      </c>
      <c r="D597" s="245" t="s">
        <v>142</v>
      </c>
      <c r="E597" s="244" t="s">
        <v>84</v>
      </c>
      <c r="F597" s="244"/>
      <c r="G597" s="341">
        <f>G598+G602+G608</f>
        <v>7392</v>
      </c>
      <c r="H597" s="69">
        <f t="shared" ref="H597:P599" si="191">SUM(H598)</f>
        <v>0</v>
      </c>
      <c r="I597" s="46">
        <f t="shared" si="191"/>
        <v>0</v>
      </c>
      <c r="J597" s="29">
        <f t="shared" si="191"/>
        <v>0</v>
      </c>
      <c r="K597" s="29">
        <f t="shared" si="191"/>
        <v>0</v>
      </c>
      <c r="L597" s="29">
        <f t="shared" si="191"/>
        <v>0</v>
      </c>
      <c r="M597" s="29">
        <f t="shared" si="191"/>
        <v>0</v>
      </c>
      <c r="N597" s="47">
        <f t="shared" si="191"/>
        <v>0</v>
      </c>
      <c r="O597" s="29">
        <f t="shared" si="191"/>
        <v>0</v>
      </c>
      <c r="P597" s="29">
        <f t="shared" si="191"/>
        <v>0</v>
      </c>
    </row>
    <row r="598" spans="1:16" ht="25.5" x14ac:dyDescent="0.2">
      <c r="A598" s="314" t="s">
        <v>269</v>
      </c>
      <c r="B598" s="305">
        <v>403</v>
      </c>
      <c r="C598" s="310" t="s">
        <v>267</v>
      </c>
      <c r="D598" s="310" t="s">
        <v>142</v>
      </c>
      <c r="E598" s="305" t="s">
        <v>437</v>
      </c>
      <c r="F598" s="305"/>
      <c r="G598" s="335">
        <f>G599</f>
        <v>1055.4000000000001</v>
      </c>
      <c r="H598" s="69"/>
      <c r="I598" s="46"/>
      <c r="J598" s="29"/>
      <c r="K598" s="29"/>
      <c r="L598" s="29"/>
      <c r="M598" s="29"/>
      <c r="N598" s="47"/>
      <c r="O598" s="29"/>
      <c r="P598" s="29"/>
    </row>
    <row r="599" spans="1:16" ht="15" x14ac:dyDescent="0.2">
      <c r="A599" s="328" t="s">
        <v>398</v>
      </c>
      <c r="B599" s="330">
        <v>403</v>
      </c>
      <c r="C599" s="331" t="s">
        <v>267</v>
      </c>
      <c r="D599" s="331" t="s">
        <v>142</v>
      </c>
      <c r="E599" s="330" t="s">
        <v>438</v>
      </c>
      <c r="F599" s="330"/>
      <c r="G599" s="351">
        <f>G600</f>
        <v>1055.4000000000001</v>
      </c>
      <c r="H599" s="69">
        <f t="shared" si="191"/>
        <v>0</v>
      </c>
      <c r="I599" s="46">
        <f t="shared" si="191"/>
        <v>0</v>
      </c>
      <c r="J599" s="29">
        <f t="shared" si="191"/>
        <v>0</v>
      </c>
      <c r="K599" s="29">
        <f t="shared" si="191"/>
        <v>0</v>
      </c>
      <c r="L599" s="29">
        <f t="shared" si="191"/>
        <v>0</v>
      </c>
      <c r="M599" s="29">
        <f t="shared" si="191"/>
        <v>0</v>
      </c>
      <c r="N599" s="47">
        <f t="shared" si="191"/>
        <v>0</v>
      </c>
      <c r="O599" s="29">
        <f t="shared" si="191"/>
        <v>0</v>
      </c>
      <c r="P599" s="29">
        <f t="shared" si="191"/>
        <v>0</v>
      </c>
    </row>
    <row r="600" spans="1:16" ht="63.75" x14ac:dyDescent="0.2">
      <c r="A600" s="312" t="s">
        <v>439</v>
      </c>
      <c r="B600" s="301">
        <v>403</v>
      </c>
      <c r="C600" s="307" t="s">
        <v>267</v>
      </c>
      <c r="D600" s="307" t="s">
        <v>142</v>
      </c>
      <c r="E600" s="301" t="s">
        <v>440</v>
      </c>
      <c r="F600" s="301"/>
      <c r="G600" s="336">
        <f>G601</f>
        <v>1055.4000000000001</v>
      </c>
      <c r="H600" s="69"/>
      <c r="I600" s="46"/>
      <c r="J600" s="29"/>
      <c r="K600" s="29"/>
      <c r="L600" s="29"/>
      <c r="M600" s="29"/>
      <c r="N600" s="47"/>
      <c r="O600" s="29"/>
      <c r="P600" s="29"/>
    </row>
    <row r="601" spans="1:16" ht="25.5" x14ac:dyDescent="0.2">
      <c r="A601" s="311" t="s">
        <v>24</v>
      </c>
      <c r="B601" s="301">
        <v>403</v>
      </c>
      <c r="C601" s="307" t="s">
        <v>267</v>
      </c>
      <c r="D601" s="307" t="s">
        <v>142</v>
      </c>
      <c r="E601" s="301" t="s">
        <v>440</v>
      </c>
      <c r="F601" s="301">
        <v>200</v>
      </c>
      <c r="G601" s="336">
        <v>1055.4000000000001</v>
      </c>
      <c r="H601" s="69">
        <f t="shared" ref="H601:P603" si="192">SUM(H602)</f>
        <v>430</v>
      </c>
      <c r="I601" s="46">
        <f t="shared" si="192"/>
        <v>0</v>
      </c>
      <c r="J601" s="29">
        <f t="shared" si="192"/>
        <v>0</v>
      </c>
      <c r="K601" s="29">
        <f t="shared" si="192"/>
        <v>0</v>
      </c>
      <c r="L601" s="29">
        <f t="shared" si="192"/>
        <v>0</v>
      </c>
      <c r="M601" s="29">
        <f t="shared" si="192"/>
        <v>0</v>
      </c>
      <c r="N601" s="47">
        <f t="shared" si="192"/>
        <v>0</v>
      </c>
      <c r="O601" s="29">
        <f t="shared" si="192"/>
        <v>0</v>
      </c>
      <c r="P601" s="29">
        <f t="shared" si="192"/>
        <v>0</v>
      </c>
    </row>
    <row r="602" spans="1:16" ht="15" x14ac:dyDescent="0.2">
      <c r="A602" s="200" t="s">
        <v>276</v>
      </c>
      <c r="B602" s="305">
        <v>403</v>
      </c>
      <c r="C602" s="310" t="s">
        <v>267</v>
      </c>
      <c r="D602" s="310" t="s">
        <v>142</v>
      </c>
      <c r="E602" s="305" t="s">
        <v>277</v>
      </c>
      <c r="F602" s="305"/>
      <c r="G602" s="335">
        <f>G603</f>
        <v>180.9</v>
      </c>
      <c r="H602" s="69">
        <f t="shared" si="192"/>
        <v>430</v>
      </c>
      <c r="I602" s="46">
        <f t="shared" si="192"/>
        <v>0</v>
      </c>
      <c r="J602" s="29">
        <f t="shared" si="192"/>
        <v>0</v>
      </c>
      <c r="K602" s="29">
        <f t="shared" si="192"/>
        <v>0</v>
      </c>
      <c r="L602" s="29">
        <f t="shared" si="192"/>
        <v>0</v>
      </c>
      <c r="M602" s="29">
        <f t="shared" si="192"/>
        <v>0</v>
      </c>
      <c r="N602" s="47">
        <f t="shared" si="192"/>
        <v>0</v>
      </c>
      <c r="O602" s="29">
        <f t="shared" si="192"/>
        <v>0</v>
      </c>
      <c r="P602" s="29">
        <f t="shared" si="192"/>
        <v>0</v>
      </c>
    </row>
    <row r="603" spans="1:16" ht="25.5" x14ac:dyDescent="0.2">
      <c r="A603" s="200" t="s">
        <v>441</v>
      </c>
      <c r="B603" s="330">
        <v>403</v>
      </c>
      <c r="C603" s="331" t="s">
        <v>267</v>
      </c>
      <c r="D603" s="331" t="s">
        <v>142</v>
      </c>
      <c r="E603" s="330" t="s">
        <v>442</v>
      </c>
      <c r="F603" s="330"/>
      <c r="G603" s="351">
        <f>G604</f>
        <v>180.9</v>
      </c>
      <c r="H603" s="69">
        <f t="shared" si="192"/>
        <v>430</v>
      </c>
      <c r="I603" s="46">
        <f t="shared" si="192"/>
        <v>0</v>
      </c>
      <c r="J603" s="29">
        <f t="shared" si="192"/>
        <v>0</v>
      </c>
      <c r="K603" s="29">
        <f t="shared" si="192"/>
        <v>0</v>
      </c>
      <c r="L603" s="29">
        <f t="shared" si="192"/>
        <v>0</v>
      </c>
      <c r="M603" s="29">
        <f t="shared" si="192"/>
        <v>0</v>
      </c>
      <c r="N603" s="47">
        <f t="shared" si="192"/>
        <v>0</v>
      </c>
      <c r="O603" s="29">
        <f t="shared" si="192"/>
        <v>0</v>
      </c>
      <c r="P603" s="29">
        <f t="shared" si="192"/>
        <v>0</v>
      </c>
    </row>
    <row r="604" spans="1:16" ht="15" x14ac:dyDescent="0.2">
      <c r="A604" s="315" t="s">
        <v>443</v>
      </c>
      <c r="B604" s="301">
        <v>403</v>
      </c>
      <c r="C604" s="307" t="s">
        <v>267</v>
      </c>
      <c r="D604" s="307" t="s">
        <v>142</v>
      </c>
      <c r="E604" s="301" t="s">
        <v>444</v>
      </c>
      <c r="F604" s="301"/>
      <c r="G604" s="336">
        <f>G605</f>
        <v>180.9</v>
      </c>
      <c r="H604" s="69">
        <v>430</v>
      </c>
      <c r="I604" s="46"/>
      <c r="J604" s="29"/>
      <c r="K604" s="29"/>
      <c r="L604" s="29"/>
      <c r="M604" s="29"/>
      <c r="N604" s="47"/>
      <c r="O604" s="29"/>
      <c r="P604" s="29"/>
    </row>
    <row r="605" spans="1:16" ht="25.5" x14ac:dyDescent="0.2">
      <c r="A605" s="311" t="s">
        <v>101</v>
      </c>
      <c r="B605" s="301">
        <v>403</v>
      </c>
      <c r="C605" s="307" t="s">
        <v>267</v>
      </c>
      <c r="D605" s="307" t="s">
        <v>142</v>
      </c>
      <c r="E605" s="301" t="s">
        <v>444</v>
      </c>
      <c r="F605" s="301">
        <v>600</v>
      </c>
      <c r="G605" s="336">
        <v>180.9</v>
      </c>
      <c r="H605" s="69">
        <f t="shared" ref="H605:P605" si="193">SUM(H606+H614)</f>
        <v>72</v>
      </c>
      <c r="I605" s="46">
        <f t="shared" si="193"/>
        <v>0</v>
      </c>
      <c r="J605" s="29">
        <f t="shared" si="193"/>
        <v>0</v>
      </c>
      <c r="K605" s="29">
        <f t="shared" si="193"/>
        <v>0</v>
      </c>
      <c r="L605" s="29">
        <f t="shared" si="193"/>
        <v>0</v>
      </c>
      <c r="M605" s="29">
        <f t="shared" si="193"/>
        <v>0</v>
      </c>
      <c r="N605" s="47">
        <f t="shared" si="193"/>
        <v>0</v>
      </c>
      <c r="O605" s="29">
        <f t="shared" si="193"/>
        <v>0</v>
      </c>
      <c r="P605" s="29">
        <f t="shared" si="193"/>
        <v>0</v>
      </c>
    </row>
    <row r="606" spans="1:16" ht="25.5" x14ac:dyDescent="0.2">
      <c r="A606" s="200" t="s">
        <v>445</v>
      </c>
      <c r="B606" s="305">
        <v>403</v>
      </c>
      <c r="C606" s="310" t="s">
        <v>267</v>
      </c>
      <c r="D606" s="310" t="s">
        <v>142</v>
      </c>
      <c r="E606" s="305" t="s">
        <v>446</v>
      </c>
      <c r="F606" s="305"/>
      <c r="G606" s="335">
        <f>G607</f>
        <v>6155.7</v>
      </c>
      <c r="H606" s="69">
        <f t="shared" ref="H606:P606" si="194">SUM(H609+H611+H607)</f>
        <v>0</v>
      </c>
      <c r="I606" s="46">
        <f t="shared" si="194"/>
        <v>0</v>
      </c>
      <c r="J606" s="53">
        <f t="shared" si="194"/>
        <v>0</v>
      </c>
      <c r="K606" s="53">
        <f t="shared" si="194"/>
        <v>0</v>
      </c>
      <c r="L606" s="53">
        <f t="shared" si="194"/>
        <v>0</v>
      </c>
      <c r="M606" s="53">
        <f t="shared" si="194"/>
        <v>0</v>
      </c>
      <c r="N606" s="54">
        <f t="shared" si="194"/>
        <v>0</v>
      </c>
      <c r="O606" s="53">
        <f t="shared" si="194"/>
        <v>0</v>
      </c>
      <c r="P606" s="53">
        <f t="shared" si="194"/>
        <v>0</v>
      </c>
    </row>
    <row r="607" spans="1:16" ht="15" x14ac:dyDescent="0.2">
      <c r="A607" s="200" t="s">
        <v>447</v>
      </c>
      <c r="B607" s="330">
        <v>403</v>
      </c>
      <c r="C607" s="331" t="s">
        <v>267</v>
      </c>
      <c r="D607" s="331" t="s">
        <v>142</v>
      </c>
      <c r="E607" s="330" t="s">
        <v>448</v>
      </c>
      <c r="F607" s="330"/>
      <c r="G607" s="351">
        <f>G608</f>
        <v>6155.7</v>
      </c>
      <c r="H607" s="69">
        <f t="shared" ref="H607:P607" si="195">SUM(H608:H609)</f>
        <v>0</v>
      </c>
      <c r="I607" s="46">
        <f t="shared" si="195"/>
        <v>0</v>
      </c>
      <c r="J607" s="29">
        <f t="shared" si="195"/>
        <v>0</v>
      </c>
      <c r="K607" s="29">
        <f t="shared" si="195"/>
        <v>0</v>
      </c>
      <c r="L607" s="29">
        <f t="shared" si="195"/>
        <v>0</v>
      </c>
      <c r="M607" s="29">
        <f t="shared" si="195"/>
        <v>0</v>
      </c>
      <c r="N607" s="47">
        <f t="shared" si="195"/>
        <v>0</v>
      </c>
      <c r="O607" s="29">
        <f t="shared" si="195"/>
        <v>0</v>
      </c>
      <c r="P607" s="29">
        <f t="shared" si="195"/>
        <v>0</v>
      </c>
    </row>
    <row r="608" spans="1:16" ht="25.5" x14ac:dyDescent="0.2">
      <c r="A608" s="200" t="s">
        <v>48</v>
      </c>
      <c r="B608" s="305">
        <v>403</v>
      </c>
      <c r="C608" s="310" t="s">
        <v>267</v>
      </c>
      <c r="D608" s="310" t="s">
        <v>142</v>
      </c>
      <c r="E608" s="305" t="s">
        <v>449</v>
      </c>
      <c r="F608" s="305"/>
      <c r="G608" s="335">
        <f>G609+G610+G611</f>
        <v>6155.7</v>
      </c>
      <c r="H608" s="69"/>
      <c r="I608" s="46"/>
      <c r="J608" s="29"/>
      <c r="K608" s="29"/>
      <c r="L608" s="29"/>
      <c r="M608" s="29"/>
      <c r="N608" s="47"/>
      <c r="O608" s="29"/>
      <c r="P608" s="29"/>
    </row>
    <row r="609" spans="1:16" ht="51" x14ac:dyDescent="0.2">
      <c r="A609" s="311" t="s">
        <v>23</v>
      </c>
      <c r="B609" s="301">
        <v>403</v>
      </c>
      <c r="C609" s="307" t="s">
        <v>267</v>
      </c>
      <c r="D609" s="307" t="s">
        <v>142</v>
      </c>
      <c r="E609" s="301" t="s">
        <v>449</v>
      </c>
      <c r="F609" s="301">
        <v>100</v>
      </c>
      <c r="G609" s="336">
        <v>5296.8</v>
      </c>
      <c r="H609" s="69">
        <f t="shared" ref="H609:P609" si="196">SUM(H610)</f>
        <v>0</v>
      </c>
      <c r="I609" s="46">
        <f t="shared" si="196"/>
        <v>0</v>
      </c>
      <c r="J609" s="29">
        <f t="shared" si="196"/>
        <v>0</v>
      </c>
      <c r="K609" s="29">
        <f t="shared" si="196"/>
        <v>0</v>
      </c>
      <c r="L609" s="29">
        <f t="shared" si="196"/>
        <v>0</v>
      </c>
      <c r="M609" s="29">
        <f t="shared" si="196"/>
        <v>0</v>
      </c>
      <c r="N609" s="47">
        <f t="shared" si="196"/>
        <v>0</v>
      </c>
      <c r="O609" s="29">
        <f t="shared" si="196"/>
        <v>0</v>
      </c>
      <c r="P609" s="29">
        <f t="shared" si="196"/>
        <v>0</v>
      </c>
    </row>
    <row r="610" spans="1:16" ht="25.5" x14ac:dyDescent="0.2">
      <c r="A610" s="311" t="s">
        <v>24</v>
      </c>
      <c r="B610" s="301">
        <v>403</v>
      </c>
      <c r="C610" s="307" t="s">
        <v>267</v>
      </c>
      <c r="D610" s="307" t="s">
        <v>142</v>
      </c>
      <c r="E610" s="301" t="s">
        <v>449</v>
      </c>
      <c r="F610" s="301">
        <v>200</v>
      </c>
      <c r="G610" s="336">
        <v>836</v>
      </c>
      <c r="H610" s="69"/>
      <c r="I610" s="46"/>
      <c r="J610" s="29"/>
      <c r="K610" s="29"/>
      <c r="L610" s="29"/>
      <c r="M610" s="29"/>
      <c r="N610" s="47"/>
      <c r="O610" s="29"/>
      <c r="P610" s="29"/>
    </row>
    <row r="611" spans="1:16" thickBot="1" x14ac:dyDescent="0.25">
      <c r="A611" s="313" t="s">
        <v>51</v>
      </c>
      <c r="B611" s="302">
        <v>403</v>
      </c>
      <c r="C611" s="308" t="s">
        <v>267</v>
      </c>
      <c r="D611" s="308" t="s">
        <v>142</v>
      </c>
      <c r="E611" s="302" t="s">
        <v>449</v>
      </c>
      <c r="F611" s="302">
        <v>800</v>
      </c>
      <c r="G611" s="337">
        <v>22.9</v>
      </c>
      <c r="H611" s="69">
        <f t="shared" ref="H611:P611" si="197">SUM(H612:H613)</f>
        <v>0</v>
      </c>
      <c r="I611" s="46">
        <f t="shared" si="197"/>
        <v>0</v>
      </c>
      <c r="J611" s="29">
        <f t="shared" si="197"/>
        <v>0</v>
      </c>
      <c r="K611" s="29">
        <f t="shared" si="197"/>
        <v>0</v>
      </c>
      <c r="L611" s="29">
        <f t="shared" si="197"/>
        <v>0</v>
      </c>
      <c r="M611" s="29">
        <f t="shared" si="197"/>
        <v>0</v>
      </c>
      <c r="N611" s="47">
        <f t="shared" si="197"/>
        <v>0</v>
      </c>
      <c r="O611" s="29">
        <f t="shared" si="197"/>
        <v>0</v>
      </c>
      <c r="P611" s="29">
        <f t="shared" si="197"/>
        <v>0</v>
      </c>
    </row>
    <row r="612" spans="1:16" ht="16.5" thickBot="1" x14ac:dyDescent="0.25">
      <c r="A612" s="246" t="s">
        <v>329</v>
      </c>
      <c r="B612" s="243">
        <v>403</v>
      </c>
      <c r="C612" s="252">
        <v>10</v>
      </c>
      <c r="D612" s="252"/>
      <c r="E612" s="243"/>
      <c r="F612" s="243"/>
      <c r="G612" s="297">
        <f t="shared" ref="G612:G617" si="198">G613</f>
        <v>3437.6</v>
      </c>
      <c r="H612" s="69"/>
      <c r="I612" s="46"/>
      <c r="J612" s="29"/>
      <c r="K612" s="29"/>
      <c r="L612" s="29"/>
      <c r="M612" s="29"/>
      <c r="N612" s="47"/>
      <c r="O612" s="29"/>
      <c r="P612" s="29"/>
    </row>
    <row r="613" spans="1:16" thickBot="1" x14ac:dyDescent="0.25">
      <c r="A613" s="286" t="s">
        <v>450</v>
      </c>
      <c r="B613" s="249">
        <v>403</v>
      </c>
      <c r="C613" s="250">
        <v>10</v>
      </c>
      <c r="D613" s="250" t="s">
        <v>41</v>
      </c>
      <c r="E613" s="254"/>
      <c r="F613" s="254"/>
      <c r="G613" s="334">
        <f t="shared" si="198"/>
        <v>3437.6</v>
      </c>
      <c r="H613" s="69"/>
      <c r="I613" s="46"/>
      <c r="J613" s="29"/>
      <c r="K613" s="29"/>
      <c r="L613" s="29"/>
      <c r="M613" s="29"/>
      <c r="N613" s="47"/>
      <c r="O613" s="29"/>
      <c r="P613" s="29"/>
    </row>
    <row r="614" spans="1:16" ht="51" x14ac:dyDescent="0.2">
      <c r="A614" s="188" t="s">
        <v>42</v>
      </c>
      <c r="B614" s="244">
        <v>403</v>
      </c>
      <c r="C614" s="245">
        <v>10</v>
      </c>
      <c r="D614" s="245" t="s">
        <v>41</v>
      </c>
      <c r="E614" s="244" t="s">
        <v>43</v>
      </c>
      <c r="F614" s="244"/>
      <c r="G614" s="341">
        <f t="shared" si="198"/>
        <v>3437.6</v>
      </c>
      <c r="H614" s="192">
        <f t="shared" ref="H614:P615" si="199">SUM(H615)</f>
        <v>72</v>
      </c>
      <c r="I614" s="44">
        <f t="shared" si="199"/>
        <v>0</v>
      </c>
      <c r="J614" s="28">
        <f t="shared" si="199"/>
        <v>0</v>
      </c>
      <c r="K614" s="28">
        <f t="shared" si="199"/>
        <v>0</v>
      </c>
      <c r="L614" s="28">
        <f t="shared" si="199"/>
        <v>0</v>
      </c>
      <c r="M614" s="28">
        <f t="shared" si="199"/>
        <v>0</v>
      </c>
      <c r="N614" s="45">
        <f t="shared" si="199"/>
        <v>0</v>
      </c>
      <c r="O614" s="28">
        <f t="shared" si="199"/>
        <v>0</v>
      </c>
      <c r="P614" s="28">
        <f t="shared" si="199"/>
        <v>0</v>
      </c>
    </row>
    <row r="615" spans="1:16" ht="38.25" x14ac:dyDescent="0.2">
      <c r="A615" s="200" t="s">
        <v>331</v>
      </c>
      <c r="B615" s="330">
        <v>403</v>
      </c>
      <c r="C615" s="331">
        <v>10</v>
      </c>
      <c r="D615" s="331" t="s">
        <v>41</v>
      </c>
      <c r="E615" s="330" t="s">
        <v>332</v>
      </c>
      <c r="F615" s="330"/>
      <c r="G615" s="351">
        <f t="shared" si="198"/>
        <v>3437.6</v>
      </c>
      <c r="H615" s="192">
        <f t="shared" si="199"/>
        <v>72</v>
      </c>
      <c r="I615" s="44">
        <f t="shared" si="199"/>
        <v>0</v>
      </c>
      <c r="J615" s="28">
        <f t="shared" si="199"/>
        <v>0</v>
      </c>
      <c r="K615" s="28">
        <f t="shared" si="199"/>
        <v>0</v>
      </c>
      <c r="L615" s="28">
        <f t="shared" si="199"/>
        <v>0</v>
      </c>
      <c r="M615" s="28">
        <f t="shared" si="199"/>
        <v>0</v>
      </c>
      <c r="N615" s="45">
        <f t="shared" si="199"/>
        <v>0</v>
      </c>
      <c r="O615" s="28">
        <f t="shared" si="199"/>
        <v>0</v>
      </c>
      <c r="P615" s="28">
        <f t="shared" si="199"/>
        <v>0</v>
      </c>
    </row>
    <row r="616" spans="1:16" ht="39.75" customHeight="1" x14ac:dyDescent="0.2">
      <c r="A616" s="200" t="s">
        <v>451</v>
      </c>
      <c r="B616" s="330">
        <v>403</v>
      </c>
      <c r="C616" s="331">
        <v>10</v>
      </c>
      <c r="D616" s="331" t="s">
        <v>41</v>
      </c>
      <c r="E616" s="330" t="s">
        <v>452</v>
      </c>
      <c r="F616" s="330"/>
      <c r="G616" s="351">
        <f t="shared" si="198"/>
        <v>3437.6</v>
      </c>
      <c r="H616" s="69">
        <v>72</v>
      </c>
      <c r="I616" s="46"/>
      <c r="J616" s="29"/>
      <c r="K616" s="29"/>
      <c r="L616" s="29"/>
      <c r="M616" s="29"/>
      <c r="N616" s="47"/>
      <c r="O616" s="29"/>
      <c r="P616" s="29"/>
    </row>
    <row r="617" spans="1:16" ht="51.75" customHeight="1" x14ac:dyDescent="0.2">
      <c r="A617" s="315" t="s">
        <v>453</v>
      </c>
      <c r="B617" s="301">
        <v>403</v>
      </c>
      <c r="C617" s="307">
        <v>10</v>
      </c>
      <c r="D617" s="307" t="s">
        <v>41</v>
      </c>
      <c r="E617" s="301" t="s">
        <v>454</v>
      </c>
      <c r="F617" s="301"/>
      <c r="G617" s="336">
        <f t="shared" si="198"/>
        <v>3437.6</v>
      </c>
      <c r="H617" s="69">
        <f t="shared" ref="H617:P617" si="200">SUM(H626+H628+H631+H648)</f>
        <v>486</v>
      </c>
      <c r="I617" s="29">
        <f t="shared" si="200"/>
        <v>0</v>
      </c>
      <c r="J617" s="29">
        <f t="shared" si="200"/>
        <v>0</v>
      </c>
      <c r="K617" s="29">
        <f t="shared" si="200"/>
        <v>0</v>
      </c>
      <c r="L617" s="29">
        <f t="shared" si="200"/>
        <v>0</v>
      </c>
      <c r="M617" s="29">
        <f t="shared" si="200"/>
        <v>0</v>
      </c>
      <c r="N617" s="29">
        <f t="shared" si="200"/>
        <v>0</v>
      </c>
      <c r="O617" s="29">
        <f t="shared" si="200"/>
        <v>0</v>
      </c>
      <c r="P617" s="29">
        <f t="shared" si="200"/>
        <v>0</v>
      </c>
    </row>
    <row r="618" spans="1:16" ht="13.5" customHeight="1" x14ac:dyDescent="0.2">
      <c r="A618" s="313" t="s">
        <v>337</v>
      </c>
      <c r="B618" s="302">
        <v>403</v>
      </c>
      <c r="C618" s="308">
        <v>10</v>
      </c>
      <c r="D618" s="308" t="s">
        <v>41</v>
      </c>
      <c r="E618" s="302" t="s">
        <v>454</v>
      </c>
      <c r="F618" s="302">
        <v>300</v>
      </c>
      <c r="G618" s="374">
        <v>3437.6</v>
      </c>
      <c r="H618" s="69">
        <f t="shared" ref="H618:P618" si="201">SUM(H626+H628)</f>
        <v>486</v>
      </c>
      <c r="I618" s="46">
        <f t="shared" si="201"/>
        <v>0</v>
      </c>
      <c r="J618" s="29">
        <f t="shared" si="201"/>
        <v>0</v>
      </c>
      <c r="K618" s="29">
        <f t="shared" si="201"/>
        <v>0</v>
      </c>
      <c r="L618" s="29">
        <f t="shared" si="201"/>
        <v>0</v>
      </c>
      <c r="M618" s="29">
        <f t="shared" si="201"/>
        <v>0</v>
      </c>
      <c r="N618" s="47">
        <f t="shared" si="201"/>
        <v>0</v>
      </c>
      <c r="O618" s="29">
        <f t="shared" si="201"/>
        <v>0</v>
      </c>
      <c r="P618" s="29">
        <f t="shared" si="201"/>
        <v>0</v>
      </c>
    </row>
    <row r="619" spans="1:16" ht="13.5" customHeight="1" x14ac:dyDescent="0.2">
      <c r="A619" s="484" t="s">
        <v>343</v>
      </c>
      <c r="B619" s="387">
        <v>403</v>
      </c>
      <c r="C619" s="388" t="s">
        <v>645</v>
      </c>
      <c r="D619" s="388"/>
      <c r="E619" s="387"/>
      <c r="F619" s="493"/>
      <c r="G619" s="380">
        <f t="shared" ref="G619:G624" si="202">G620</f>
        <v>620.4</v>
      </c>
      <c r="H619" s="69"/>
      <c r="I619" s="46"/>
      <c r="J619" s="29"/>
      <c r="K619" s="29"/>
      <c r="L619" s="29"/>
      <c r="M619" s="29"/>
      <c r="N619" s="47"/>
      <c r="O619" s="29"/>
      <c r="P619" s="29"/>
    </row>
    <row r="620" spans="1:16" ht="13.5" customHeight="1" x14ac:dyDescent="0.2">
      <c r="A620" s="484" t="s">
        <v>344</v>
      </c>
      <c r="B620" s="387">
        <v>403</v>
      </c>
      <c r="C620" s="388" t="s">
        <v>645</v>
      </c>
      <c r="D620" s="388" t="s">
        <v>14</v>
      </c>
      <c r="E620" s="387"/>
      <c r="F620" s="493"/>
      <c r="G620" s="380">
        <f t="shared" si="202"/>
        <v>620.4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39" customHeight="1" x14ac:dyDescent="0.2">
      <c r="A621" s="484" t="s">
        <v>83</v>
      </c>
      <c r="B621" s="387">
        <v>403</v>
      </c>
      <c r="C621" s="388" t="s">
        <v>645</v>
      </c>
      <c r="D621" s="388" t="s">
        <v>14</v>
      </c>
      <c r="E621" s="387" t="s">
        <v>84</v>
      </c>
      <c r="F621" s="493"/>
      <c r="G621" s="380">
        <f t="shared" si="202"/>
        <v>620.4</v>
      </c>
      <c r="H621" s="69"/>
      <c r="I621" s="46"/>
      <c r="J621" s="29"/>
      <c r="K621" s="29"/>
      <c r="L621" s="29"/>
      <c r="M621" s="29"/>
      <c r="N621" s="47"/>
      <c r="O621" s="29"/>
      <c r="P621" s="29"/>
    </row>
    <row r="622" spans="1:16" ht="25.5" customHeight="1" x14ac:dyDescent="0.2">
      <c r="A622" s="484" t="s">
        <v>269</v>
      </c>
      <c r="B622" s="387">
        <v>403</v>
      </c>
      <c r="C622" s="388" t="s">
        <v>645</v>
      </c>
      <c r="D622" s="388" t="s">
        <v>14</v>
      </c>
      <c r="E622" s="387" t="s">
        <v>270</v>
      </c>
      <c r="F622" s="493"/>
      <c r="G622" s="380">
        <f t="shared" si="202"/>
        <v>620.4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ht="27" customHeight="1" x14ac:dyDescent="0.2">
      <c r="A623" s="494" t="s">
        <v>652</v>
      </c>
      <c r="B623" s="387">
        <v>403</v>
      </c>
      <c r="C623" s="388" t="s">
        <v>645</v>
      </c>
      <c r="D623" s="388" t="s">
        <v>14</v>
      </c>
      <c r="E623" s="387" t="s">
        <v>653</v>
      </c>
      <c r="F623" s="495"/>
      <c r="G623" s="380">
        <f t="shared" si="202"/>
        <v>620.4</v>
      </c>
      <c r="H623" s="69"/>
      <c r="I623" s="46"/>
      <c r="J623" s="29"/>
      <c r="K623" s="29"/>
      <c r="L623" s="29"/>
      <c r="M623" s="29"/>
      <c r="N623" s="47"/>
      <c r="O623" s="29"/>
      <c r="P623" s="29"/>
    </row>
    <row r="624" spans="1:16" ht="27.75" customHeight="1" x14ac:dyDescent="0.2">
      <c r="A624" s="496" t="s">
        <v>238</v>
      </c>
      <c r="B624" s="209">
        <v>403</v>
      </c>
      <c r="C624" s="210" t="s">
        <v>645</v>
      </c>
      <c r="D624" s="210" t="s">
        <v>14</v>
      </c>
      <c r="E624" s="209" t="s">
        <v>654</v>
      </c>
      <c r="F624" s="493"/>
      <c r="G624" s="374">
        <f t="shared" si="202"/>
        <v>620.4</v>
      </c>
      <c r="H624" s="69"/>
      <c r="I624" s="46"/>
      <c r="J624" s="29"/>
      <c r="K624" s="29"/>
      <c r="L624" s="29"/>
      <c r="M624" s="29"/>
      <c r="N624" s="47"/>
      <c r="O624" s="29"/>
      <c r="P624" s="29"/>
    </row>
    <row r="625" spans="1:16" ht="27.75" customHeight="1" thickBot="1" x14ac:dyDescent="0.25">
      <c r="A625" s="497" t="s">
        <v>101</v>
      </c>
      <c r="B625" s="209">
        <v>403</v>
      </c>
      <c r="C625" s="210" t="s">
        <v>645</v>
      </c>
      <c r="D625" s="210" t="s">
        <v>14</v>
      </c>
      <c r="E625" s="209" t="s">
        <v>654</v>
      </c>
      <c r="F625" s="493">
        <v>600</v>
      </c>
      <c r="G625" s="349">
        <v>620.4</v>
      </c>
      <c r="H625" s="69"/>
      <c r="I625" s="46"/>
      <c r="J625" s="29"/>
      <c r="K625" s="29"/>
      <c r="L625" s="29"/>
      <c r="M625" s="29"/>
      <c r="N625" s="47"/>
      <c r="O625" s="29"/>
      <c r="P625" s="29"/>
    </row>
    <row r="626" spans="1:16" ht="16.5" thickBot="1" x14ac:dyDescent="0.25">
      <c r="A626" s="271" t="s">
        <v>455</v>
      </c>
      <c r="B626" s="243">
        <v>406</v>
      </c>
      <c r="C626" s="252"/>
      <c r="D626" s="252"/>
      <c r="E626" s="243"/>
      <c r="F626" s="243"/>
      <c r="G626" s="297">
        <f>G627</f>
        <v>871.8</v>
      </c>
      <c r="H626" s="69">
        <f t="shared" ref="H626:P626" si="203">SUM(H627)</f>
        <v>0</v>
      </c>
      <c r="I626" s="46">
        <f t="shared" si="203"/>
        <v>0</v>
      </c>
      <c r="J626" s="29">
        <f t="shared" si="203"/>
        <v>0</v>
      </c>
      <c r="K626" s="29">
        <f t="shared" si="203"/>
        <v>0</v>
      </c>
      <c r="L626" s="29">
        <f t="shared" si="203"/>
        <v>0</v>
      </c>
      <c r="M626" s="29">
        <f t="shared" si="203"/>
        <v>0</v>
      </c>
      <c r="N626" s="47">
        <f t="shared" si="203"/>
        <v>0</v>
      </c>
      <c r="O626" s="29">
        <f t="shared" si="203"/>
        <v>0</v>
      </c>
      <c r="P626" s="29">
        <f t="shared" si="203"/>
        <v>0</v>
      </c>
    </row>
    <row r="627" spans="1:16" thickBot="1" x14ac:dyDescent="0.25">
      <c r="A627" s="266" t="s">
        <v>13</v>
      </c>
      <c r="B627" s="249">
        <v>406</v>
      </c>
      <c r="C627" s="250" t="s">
        <v>14</v>
      </c>
      <c r="D627" s="250"/>
      <c r="E627" s="249"/>
      <c r="F627" s="249"/>
      <c r="G627" s="334">
        <f>G628</f>
        <v>871.8</v>
      </c>
      <c r="H627" s="69"/>
      <c r="I627" s="46"/>
      <c r="J627" s="29"/>
      <c r="K627" s="29"/>
      <c r="L627" s="29"/>
      <c r="M627" s="29"/>
      <c r="N627" s="47"/>
      <c r="O627" s="29"/>
      <c r="P627" s="29"/>
    </row>
    <row r="628" spans="1:16" ht="26.25" thickBot="1" x14ac:dyDescent="0.25">
      <c r="A628" s="266" t="s">
        <v>456</v>
      </c>
      <c r="B628" s="249">
        <v>406</v>
      </c>
      <c r="C628" s="250" t="s">
        <v>14</v>
      </c>
      <c r="D628" s="250" t="s">
        <v>260</v>
      </c>
      <c r="E628" s="249"/>
      <c r="F628" s="249"/>
      <c r="G628" s="334">
        <f>G629</f>
        <v>871.8</v>
      </c>
      <c r="H628" s="69">
        <f t="shared" ref="H628:P629" si="204">SUM(H629)</f>
        <v>486</v>
      </c>
      <c r="I628" s="46">
        <f t="shared" si="204"/>
        <v>0</v>
      </c>
      <c r="J628" s="53">
        <f t="shared" si="204"/>
        <v>0</v>
      </c>
      <c r="K628" s="53">
        <f t="shared" si="204"/>
        <v>0</v>
      </c>
      <c r="L628" s="53">
        <f t="shared" si="204"/>
        <v>0</v>
      </c>
      <c r="M628" s="53">
        <f t="shared" si="204"/>
        <v>0</v>
      </c>
      <c r="N628" s="54">
        <f t="shared" si="204"/>
        <v>0</v>
      </c>
      <c r="O628" s="53">
        <f t="shared" si="204"/>
        <v>0</v>
      </c>
      <c r="P628" s="53">
        <f t="shared" si="204"/>
        <v>0</v>
      </c>
    </row>
    <row r="629" spans="1:16" ht="15" customHeight="1" x14ac:dyDescent="0.2">
      <c r="A629" s="187" t="s">
        <v>17</v>
      </c>
      <c r="B629" s="244">
        <v>406</v>
      </c>
      <c r="C629" s="245" t="s">
        <v>14</v>
      </c>
      <c r="D629" s="245" t="s">
        <v>260</v>
      </c>
      <c r="E629" s="244" t="s">
        <v>18</v>
      </c>
      <c r="F629" s="244"/>
      <c r="G629" s="341">
        <f>G630</f>
        <v>871.8</v>
      </c>
      <c r="H629" s="69">
        <f t="shared" si="204"/>
        <v>486</v>
      </c>
      <c r="I629" s="46">
        <f t="shared" si="204"/>
        <v>0</v>
      </c>
      <c r="J629" s="53">
        <f t="shared" si="204"/>
        <v>0</v>
      </c>
      <c r="K629" s="53">
        <f t="shared" si="204"/>
        <v>0</v>
      </c>
      <c r="L629" s="53">
        <f t="shared" si="204"/>
        <v>0</v>
      </c>
      <c r="M629" s="53">
        <f t="shared" si="204"/>
        <v>0</v>
      </c>
      <c r="N629" s="54">
        <f t="shared" si="204"/>
        <v>0</v>
      </c>
      <c r="O629" s="53">
        <f t="shared" si="204"/>
        <v>0</v>
      </c>
      <c r="P629" s="53">
        <f t="shared" si="204"/>
        <v>0</v>
      </c>
    </row>
    <row r="630" spans="1:16" ht="15" customHeight="1" x14ac:dyDescent="0.2">
      <c r="A630" s="200" t="s">
        <v>457</v>
      </c>
      <c r="B630" s="330">
        <v>406</v>
      </c>
      <c r="C630" s="331" t="s">
        <v>14</v>
      </c>
      <c r="D630" s="331" t="s">
        <v>260</v>
      </c>
      <c r="E630" s="330" t="s">
        <v>458</v>
      </c>
      <c r="F630" s="330"/>
      <c r="G630" s="351">
        <f>G631</f>
        <v>871.8</v>
      </c>
      <c r="H630" s="69">
        <v>486</v>
      </c>
      <c r="I630" s="46"/>
      <c r="J630" s="29"/>
      <c r="K630" s="29"/>
      <c r="L630" s="29"/>
      <c r="M630" s="29"/>
      <c r="N630" s="47"/>
      <c r="O630" s="29"/>
      <c r="P630" s="29"/>
    </row>
    <row r="631" spans="1:16" ht="25.5" x14ac:dyDescent="0.2">
      <c r="A631" s="315" t="s">
        <v>48</v>
      </c>
      <c r="B631" s="301">
        <v>406</v>
      </c>
      <c r="C631" s="307" t="s">
        <v>14</v>
      </c>
      <c r="D631" s="307" t="s">
        <v>260</v>
      </c>
      <c r="E631" s="301" t="s">
        <v>459</v>
      </c>
      <c r="F631" s="301"/>
      <c r="G631" s="336">
        <f>G632+G633+G634</f>
        <v>871.8</v>
      </c>
      <c r="H631" s="69">
        <f t="shared" ref="H631:L631" si="205">SUM(H632+H636+H638+H642+H645)</f>
        <v>0</v>
      </c>
      <c r="I631" s="29">
        <f t="shared" si="205"/>
        <v>0</v>
      </c>
      <c r="J631" s="29">
        <f t="shared" si="205"/>
        <v>0</v>
      </c>
      <c r="K631" s="29">
        <f t="shared" si="205"/>
        <v>0</v>
      </c>
      <c r="L631" s="29">
        <f t="shared" si="205"/>
        <v>0</v>
      </c>
      <c r="M631" s="53">
        <f>SUM(M632+M636+M638+M642)</f>
        <v>0</v>
      </c>
      <c r="N631" s="54">
        <f>SUM(N632+N636+N638+N642)</f>
        <v>0</v>
      </c>
      <c r="O631" s="53">
        <f>SUM(O632+O636+O638+O642)</f>
        <v>0</v>
      </c>
      <c r="P631" s="53">
        <f>SUM(P632+P636+P638+P642)</f>
        <v>0</v>
      </c>
    </row>
    <row r="632" spans="1:16" ht="51" x14ac:dyDescent="0.2">
      <c r="A632" s="315" t="s">
        <v>23</v>
      </c>
      <c r="B632" s="301">
        <v>406</v>
      </c>
      <c r="C632" s="307" t="s">
        <v>14</v>
      </c>
      <c r="D632" s="307" t="s">
        <v>260</v>
      </c>
      <c r="E632" s="301" t="s">
        <v>459</v>
      </c>
      <c r="F632" s="301">
        <v>100</v>
      </c>
      <c r="G632" s="336">
        <v>796.8</v>
      </c>
      <c r="H632" s="69">
        <f t="shared" ref="H632:P632" si="206">SUM(H633+H635)</f>
        <v>0</v>
      </c>
      <c r="I632" s="46">
        <f t="shared" si="206"/>
        <v>0</v>
      </c>
      <c r="J632" s="29">
        <f t="shared" si="206"/>
        <v>0</v>
      </c>
      <c r="K632" s="29">
        <f t="shared" si="206"/>
        <v>0</v>
      </c>
      <c r="L632" s="29">
        <f t="shared" si="206"/>
        <v>0</v>
      </c>
      <c r="M632" s="29">
        <f t="shared" si="206"/>
        <v>0</v>
      </c>
      <c r="N632" s="47">
        <f t="shared" si="206"/>
        <v>0</v>
      </c>
      <c r="O632" s="29">
        <f t="shared" si="206"/>
        <v>0</v>
      </c>
      <c r="P632" s="29">
        <f t="shared" si="206"/>
        <v>0</v>
      </c>
    </row>
    <row r="633" spans="1:16" ht="25.5" x14ac:dyDescent="0.2">
      <c r="A633" s="313" t="s">
        <v>24</v>
      </c>
      <c r="B633" s="302">
        <v>406</v>
      </c>
      <c r="C633" s="308" t="s">
        <v>14</v>
      </c>
      <c r="D633" s="308" t="s">
        <v>260</v>
      </c>
      <c r="E633" s="302" t="s">
        <v>459</v>
      </c>
      <c r="F633" s="302">
        <v>200</v>
      </c>
      <c r="G633" s="337">
        <v>72.5</v>
      </c>
      <c r="H633" s="69"/>
      <c r="I633" s="46"/>
      <c r="J633" s="29"/>
      <c r="K633" s="29"/>
      <c r="L633" s="29"/>
      <c r="M633" s="29"/>
      <c r="N633" s="47"/>
      <c r="O633" s="29"/>
      <c r="P633" s="29"/>
    </row>
    <row r="634" spans="1:16" thickBot="1" x14ac:dyDescent="0.25">
      <c r="A634" s="434" t="s">
        <v>51</v>
      </c>
      <c r="B634" s="98">
        <v>406</v>
      </c>
      <c r="C634" s="166" t="s">
        <v>14</v>
      </c>
      <c r="D634" s="166" t="s">
        <v>260</v>
      </c>
      <c r="E634" s="98">
        <v>9060000900</v>
      </c>
      <c r="F634" s="410">
        <v>800</v>
      </c>
      <c r="G634" s="509">
        <v>2.5</v>
      </c>
      <c r="H634" s="69"/>
      <c r="I634" s="46"/>
      <c r="J634" s="29"/>
      <c r="K634" s="29"/>
      <c r="L634" s="29"/>
      <c r="M634" s="29"/>
      <c r="N634" s="47"/>
      <c r="O634" s="29"/>
      <c r="P634" s="29"/>
    </row>
    <row r="635" spans="1:16" ht="32.25" thickBot="1" x14ac:dyDescent="0.25">
      <c r="A635" s="246" t="s">
        <v>460</v>
      </c>
      <c r="B635" s="243">
        <v>872</v>
      </c>
      <c r="C635" s="252"/>
      <c r="D635" s="252"/>
      <c r="E635" s="243"/>
      <c r="F635" s="243"/>
      <c r="G635" s="297">
        <f>G636+G657+G664+G682+G699+G692</f>
        <v>16062.6</v>
      </c>
      <c r="H635" s="69"/>
      <c r="I635" s="46"/>
      <c r="J635" s="29"/>
      <c r="K635" s="29"/>
      <c r="L635" s="29"/>
      <c r="M635" s="29"/>
      <c r="N635" s="47"/>
      <c r="O635" s="29"/>
      <c r="P635" s="29"/>
    </row>
    <row r="636" spans="1:16" ht="16.5" thickBot="1" x14ac:dyDescent="0.25">
      <c r="A636" s="242" t="s">
        <v>13</v>
      </c>
      <c r="B636" s="243">
        <v>872</v>
      </c>
      <c r="C636" s="252" t="s">
        <v>14</v>
      </c>
      <c r="D636" s="252"/>
      <c r="E636" s="243"/>
      <c r="F636" s="243"/>
      <c r="G636" s="297">
        <f>G637+G644+G651</f>
        <v>8439.6</v>
      </c>
      <c r="H636" s="69">
        <f t="shared" ref="H636:P636" si="207">SUM(H637)</f>
        <v>0</v>
      </c>
      <c r="I636" s="46">
        <f t="shared" si="207"/>
        <v>0</v>
      </c>
      <c r="J636" s="29">
        <f t="shared" si="207"/>
        <v>0</v>
      </c>
      <c r="K636" s="29">
        <f t="shared" si="207"/>
        <v>0</v>
      </c>
      <c r="L636" s="29">
        <f t="shared" si="207"/>
        <v>0</v>
      </c>
      <c r="M636" s="29">
        <f t="shared" si="207"/>
        <v>0</v>
      </c>
      <c r="N636" s="47">
        <f t="shared" si="207"/>
        <v>0</v>
      </c>
      <c r="O636" s="29">
        <f t="shared" si="207"/>
        <v>0</v>
      </c>
      <c r="P636" s="29">
        <f t="shared" si="207"/>
        <v>0</v>
      </c>
    </row>
    <row r="637" spans="1:16" ht="26.25" thickBot="1" x14ac:dyDescent="0.25">
      <c r="A637" s="287" t="s">
        <v>456</v>
      </c>
      <c r="B637" s="249">
        <v>872</v>
      </c>
      <c r="C637" s="250" t="s">
        <v>14</v>
      </c>
      <c r="D637" s="250" t="s">
        <v>260</v>
      </c>
      <c r="E637" s="243"/>
      <c r="F637" s="243"/>
      <c r="G637" s="334">
        <f>G638</f>
        <v>7459.1</v>
      </c>
      <c r="H637" s="69"/>
      <c r="I637" s="46"/>
      <c r="J637" s="29"/>
      <c r="K637" s="29"/>
      <c r="L637" s="29"/>
      <c r="M637" s="29"/>
      <c r="N637" s="47"/>
      <c r="O637" s="29"/>
      <c r="P637" s="29"/>
    </row>
    <row r="638" spans="1:16" ht="51" x14ac:dyDescent="0.2">
      <c r="A638" s="188" t="s">
        <v>42</v>
      </c>
      <c r="B638" s="244">
        <v>872</v>
      </c>
      <c r="C638" s="245" t="s">
        <v>14</v>
      </c>
      <c r="D638" s="245" t="s">
        <v>260</v>
      </c>
      <c r="E638" s="244" t="s">
        <v>43</v>
      </c>
      <c r="F638" s="244"/>
      <c r="G638" s="341">
        <f>G639</f>
        <v>7459.1</v>
      </c>
      <c r="H638" s="69">
        <f t="shared" ref="H638:P638" si="208">SUM(H639)</f>
        <v>0</v>
      </c>
      <c r="I638" s="46">
        <f t="shared" si="208"/>
        <v>0</v>
      </c>
      <c r="J638" s="29">
        <f t="shared" si="208"/>
        <v>0</v>
      </c>
      <c r="K638" s="29">
        <f t="shared" si="208"/>
        <v>0</v>
      </c>
      <c r="L638" s="29">
        <f t="shared" si="208"/>
        <v>0</v>
      </c>
      <c r="M638" s="29">
        <f t="shared" si="208"/>
        <v>0</v>
      </c>
      <c r="N638" s="47">
        <f t="shared" si="208"/>
        <v>0</v>
      </c>
      <c r="O638" s="29">
        <f t="shared" si="208"/>
        <v>0</v>
      </c>
      <c r="P638" s="29">
        <f t="shared" si="208"/>
        <v>0</v>
      </c>
    </row>
    <row r="639" spans="1:16" ht="38.25" x14ac:dyDescent="0.2">
      <c r="A639" s="328" t="s">
        <v>130</v>
      </c>
      <c r="B639" s="330">
        <v>872</v>
      </c>
      <c r="C639" s="331" t="s">
        <v>14</v>
      </c>
      <c r="D639" s="331" t="s">
        <v>260</v>
      </c>
      <c r="E639" s="330" t="s">
        <v>131</v>
      </c>
      <c r="F639" s="330"/>
      <c r="G639" s="351">
        <f>G640</f>
        <v>7459.1</v>
      </c>
      <c r="H639" s="69"/>
      <c r="I639" s="46"/>
      <c r="J639" s="29"/>
      <c r="K639" s="29"/>
      <c r="L639" s="29"/>
      <c r="M639" s="29"/>
      <c r="N639" s="47"/>
      <c r="O639" s="29"/>
      <c r="P639" s="29"/>
    </row>
    <row r="640" spans="1:16" ht="25.5" x14ac:dyDescent="0.2">
      <c r="A640" s="328" t="s">
        <v>461</v>
      </c>
      <c r="B640" s="330">
        <v>872</v>
      </c>
      <c r="C640" s="331" t="s">
        <v>14</v>
      </c>
      <c r="D640" s="331" t="s">
        <v>260</v>
      </c>
      <c r="E640" s="330" t="s">
        <v>462</v>
      </c>
      <c r="F640" s="330"/>
      <c r="G640" s="351">
        <f>G641</f>
        <v>7459.1</v>
      </c>
      <c r="H640" s="69">
        <f t="shared" ref="H640:P640" si="209">SUM(H641)</f>
        <v>0</v>
      </c>
      <c r="I640" s="46">
        <f t="shared" si="209"/>
        <v>0</v>
      </c>
      <c r="J640" s="29">
        <f t="shared" si="209"/>
        <v>0</v>
      </c>
      <c r="K640" s="29">
        <f t="shared" si="209"/>
        <v>0</v>
      </c>
      <c r="L640" s="29">
        <f t="shared" si="209"/>
        <v>0</v>
      </c>
      <c r="M640" s="29">
        <f t="shared" si="209"/>
        <v>0</v>
      </c>
      <c r="N640" s="47">
        <f t="shared" si="209"/>
        <v>0</v>
      </c>
      <c r="O640" s="29">
        <f t="shared" si="209"/>
        <v>0</v>
      </c>
      <c r="P640" s="29">
        <f t="shared" si="209"/>
        <v>0</v>
      </c>
    </row>
    <row r="641" spans="1:16" ht="38.25" x14ac:dyDescent="0.2">
      <c r="A641" s="312" t="s">
        <v>463</v>
      </c>
      <c r="B641" s="301">
        <v>872</v>
      </c>
      <c r="C641" s="307" t="s">
        <v>14</v>
      </c>
      <c r="D641" s="307" t="s">
        <v>260</v>
      </c>
      <c r="E641" s="301" t="s">
        <v>464</v>
      </c>
      <c r="F641" s="301"/>
      <c r="G641" s="336">
        <f>G642+G643</f>
        <v>7459.1</v>
      </c>
      <c r="H641" s="69"/>
      <c r="I641" s="46"/>
      <c r="J641" s="29"/>
      <c r="K641" s="29"/>
      <c r="L641" s="29"/>
      <c r="M641" s="29"/>
      <c r="N641" s="47"/>
      <c r="O641" s="29"/>
      <c r="P641" s="29"/>
    </row>
    <row r="642" spans="1:16" ht="51" x14ac:dyDescent="0.2">
      <c r="A642" s="311" t="s">
        <v>23</v>
      </c>
      <c r="B642" s="301">
        <v>872</v>
      </c>
      <c r="C642" s="307" t="s">
        <v>14</v>
      </c>
      <c r="D642" s="307" t="s">
        <v>260</v>
      </c>
      <c r="E642" s="301" t="s">
        <v>464</v>
      </c>
      <c r="F642" s="301">
        <v>100</v>
      </c>
      <c r="G642" s="336">
        <v>7041.1</v>
      </c>
      <c r="H642" s="69">
        <f t="shared" ref="H642:P642" si="210">SUM(H643+H644)</f>
        <v>0</v>
      </c>
      <c r="I642" s="46">
        <f t="shared" si="210"/>
        <v>0</v>
      </c>
      <c r="J642" s="29">
        <f t="shared" si="210"/>
        <v>0</v>
      </c>
      <c r="K642" s="29">
        <f t="shared" si="210"/>
        <v>0</v>
      </c>
      <c r="L642" s="29">
        <f t="shared" si="210"/>
        <v>0</v>
      </c>
      <c r="M642" s="29">
        <f t="shared" si="210"/>
        <v>0</v>
      </c>
      <c r="N642" s="47">
        <f t="shared" si="210"/>
        <v>0</v>
      </c>
      <c r="O642" s="29">
        <f t="shared" si="210"/>
        <v>0</v>
      </c>
      <c r="P642" s="29">
        <f t="shared" si="210"/>
        <v>0</v>
      </c>
    </row>
    <row r="643" spans="1:16" ht="26.25" thickBot="1" x14ac:dyDescent="0.25">
      <c r="A643" s="313" t="s">
        <v>24</v>
      </c>
      <c r="B643" s="302">
        <v>872</v>
      </c>
      <c r="C643" s="308" t="s">
        <v>14</v>
      </c>
      <c r="D643" s="308" t="s">
        <v>260</v>
      </c>
      <c r="E643" s="302" t="s">
        <v>464</v>
      </c>
      <c r="F643" s="302">
        <v>200</v>
      </c>
      <c r="G643" s="337">
        <v>418</v>
      </c>
      <c r="H643" s="69"/>
      <c r="I643" s="46"/>
      <c r="J643" s="29"/>
      <c r="K643" s="29"/>
      <c r="L643" s="29"/>
      <c r="M643" s="29"/>
      <c r="N643" s="47"/>
      <c r="O643" s="29"/>
      <c r="P643" s="29"/>
    </row>
    <row r="644" spans="1:16" thickBot="1" x14ac:dyDescent="0.25">
      <c r="A644" s="173" t="s">
        <v>465</v>
      </c>
      <c r="B644" s="249">
        <v>872</v>
      </c>
      <c r="C644" s="250" t="s">
        <v>14</v>
      </c>
      <c r="D644" s="249">
        <v>11</v>
      </c>
      <c r="E644" s="249"/>
      <c r="F644" s="249"/>
      <c r="G644" s="334">
        <f>G645</f>
        <v>980.5</v>
      </c>
      <c r="H644" s="69"/>
      <c r="I644" s="46"/>
      <c r="J644" s="29"/>
      <c r="K644" s="29"/>
      <c r="L644" s="29"/>
      <c r="M644" s="29"/>
      <c r="N644" s="47"/>
      <c r="O644" s="29"/>
      <c r="P644" s="29"/>
    </row>
    <row r="645" spans="1:16" ht="15" x14ac:dyDescent="0.2">
      <c r="A645" s="188" t="s">
        <v>17</v>
      </c>
      <c r="B645" s="244">
        <v>872</v>
      </c>
      <c r="C645" s="245" t="s">
        <v>14</v>
      </c>
      <c r="D645" s="244">
        <v>11</v>
      </c>
      <c r="E645" s="244" t="s">
        <v>18</v>
      </c>
      <c r="F645" s="244"/>
      <c r="G645" s="341">
        <f>G646</f>
        <v>980.5</v>
      </c>
      <c r="H645" s="69">
        <f t="shared" ref="H645:L645" si="211">SUM(H646:H647)</f>
        <v>0</v>
      </c>
      <c r="I645" s="29">
        <f t="shared" si="211"/>
        <v>0</v>
      </c>
      <c r="J645" s="29">
        <f t="shared" si="211"/>
        <v>0</v>
      </c>
      <c r="K645" s="29">
        <f t="shared" si="211"/>
        <v>0</v>
      </c>
      <c r="L645" s="29">
        <f t="shared" si="211"/>
        <v>0</v>
      </c>
      <c r="M645" s="29"/>
      <c r="N645" s="47"/>
      <c r="O645" s="29"/>
      <c r="P645" s="29"/>
    </row>
    <row r="646" spans="1:16" ht="15" x14ac:dyDescent="0.2">
      <c r="A646" s="200" t="s">
        <v>29</v>
      </c>
      <c r="B646" s="330">
        <v>872</v>
      </c>
      <c r="C646" s="331" t="s">
        <v>14</v>
      </c>
      <c r="D646" s="330">
        <v>11</v>
      </c>
      <c r="E646" s="330" t="s">
        <v>30</v>
      </c>
      <c r="F646" s="330"/>
      <c r="G646" s="351">
        <f>G647+G649</f>
        <v>980.5</v>
      </c>
      <c r="H646" s="69"/>
      <c r="I646" s="46"/>
      <c r="J646" s="29"/>
      <c r="K646" s="29"/>
      <c r="L646" s="29"/>
      <c r="M646" s="29"/>
      <c r="N646" s="47"/>
      <c r="O646" s="29"/>
      <c r="P646" s="29"/>
    </row>
    <row r="647" spans="1:16" ht="15" x14ac:dyDescent="0.2">
      <c r="A647" s="312" t="s">
        <v>466</v>
      </c>
      <c r="B647" s="301">
        <v>872</v>
      </c>
      <c r="C647" s="307" t="s">
        <v>14</v>
      </c>
      <c r="D647" s="301">
        <v>11</v>
      </c>
      <c r="E647" s="301" t="s">
        <v>467</v>
      </c>
      <c r="F647" s="301"/>
      <c r="G647" s="336">
        <f>G648</f>
        <v>582.5</v>
      </c>
      <c r="H647" s="69"/>
      <c r="I647" s="46"/>
      <c r="J647" s="29"/>
      <c r="K647" s="29"/>
      <c r="L647" s="29"/>
      <c r="M647" s="29"/>
      <c r="N647" s="47"/>
      <c r="O647" s="29"/>
      <c r="P647" s="29"/>
    </row>
    <row r="648" spans="1:16" ht="15" x14ac:dyDescent="0.2">
      <c r="A648" s="316" t="s">
        <v>51</v>
      </c>
      <c r="B648" s="301">
        <v>872</v>
      </c>
      <c r="C648" s="307" t="s">
        <v>14</v>
      </c>
      <c r="D648" s="301">
        <v>11</v>
      </c>
      <c r="E648" s="301" t="s">
        <v>467</v>
      </c>
      <c r="F648" s="301">
        <v>800</v>
      </c>
      <c r="G648" s="336">
        <v>582.5</v>
      </c>
      <c r="H648" s="69">
        <f t="shared" ref="H648:P648" si="212">SUM(H649)</f>
        <v>0</v>
      </c>
      <c r="I648" s="29">
        <f t="shared" si="212"/>
        <v>0</v>
      </c>
      <c r="J648" s="29">
        <f t="shared" si="212"/>
        <v>0</v>
      </c>
      <c r="K648" s="29">
        <f t="shared" si="212"/>
        <v>0</v>
      </c>
      <c r="L648" s="29">
        <f t="shared" si="212"/>
        <v>0</v>
      </c>
      <c r="M648" s="29">
        <f t="shared" si="212"/>
        <v>0</v>
      </c>
      <c r="N648" s="29">
        <f t="shared" si="212"/>
        <v>0</v>
      </c>
      <c r="O648" s="29">
        <f t="shared" si="212"/>
        <v>0</v>
      </c>
      <c r="P648" s="29">
        <f t="shared" si="212"/>
        <v>0</v>
      </c>
    </row>
    <row r="649" spans="1:16" ht="25.5" x14ac:dyDescent="0.2">
      <c r="A649" s="312" t="s">
        <v>468</v>
      </c>
      <c r="B649" s="301">
        <v>872</v>
      </c>
      <c r="C649" s="307" t="s">
        <v>14</v>
      </c>
      <c r="D649" s="301">
        <v>11</v>
      </c>
      <c r="E649" s="301" t="s">
        <v>469</v>
      </c>
      <c r="F649" s="301"/>
      <c r="G649" s="336">
        <f>G650</f>
        <v>398</v>
      </c>
      <c r="H649" s="69">
        <f t="shared" ref="H649:P649" si="213">SUM(H650)</f>
        <v>0</v>
      </c>
      <c r="I649" s="29">
        <f t="shared" si="213"/>
        <v>0</v>
      </c>
      <c r="J649" s="29">
        <f t="shared" si="213"/>
        <v>0</v>
      </c>
      <c r="K649" s="29">
        <f t="shared" si="213"/>
        <v>0</v>
      </c>
      <c r="L649" s="29">
        <f t="shared" si="213"/>
        <v>0</v>
      </c>
      <c r="M649" s="29">
        <f t="shared" si="213"/>
        <v>0</v>
      </c>
      <c r="N649" s="29">
        <f t="shared" si="213"/>
        <v>0</v>
      </c>
      <c r="O649" s="29">
        <f t="shared" si="213"/>
        <v>0</v>
      </c>
      <c r="P649" s="29">
        <f t="shared" si="213"/>
        <v>0</v>
      </c>
    </row>
    <row r="650" spans="1:16" ht="15" customHeight="1" thickBot="1" x14ac:dyDescent="0.25">
      <c r="A650" s="317" t="s">
        <v>51</v>
      </c>
      <c r="B650" s="302">
        <v>872</v>
      </c>
      <c r="C650" s="308" t="s">
        <v>14</v>
      </c>
      <c r="D650" s="302">
        <v>11</v>
      </c>
      <c r="E650" s="302" t="s">
        <v>469</v>
      </c>
      <c r="F650" s="302">
        <v>800</v>
      </c>
      <c r="G650" s="337">
        <v>398</v>
      </c>
      <c r="H650" s="69"/>
      <c r="I650" s="46"/>
      <c r="J650" s="29"/>
      <c r="K650" s="29"/>
      <c r="L650" s="29"/>
      <c r="M650" s="29"/>
      <c r="N650" s="47"/>
      <c r="O650" s="29"/>
      <c r="P650" s="29"/>
    </row>
    <row r="651" spans="1:16" ht="3.75" hidden="1" customHeight="1" thickBot="1" x14ac:dyDescent="0.25">
      <c r="A651" s="376" t="s">
        <v>82</v>
      </c>
      <c r="B651" s="73">
        <v>872</v>
      </c>
      <c r="C651" s="74" t="s">
        <v>14</v>
      </c>
      <c r="D651" s="74" t="s">
        <v>534</v>
      </c>
      <c r="E651" s="63"/>
      <c r="F651" s="510"/>
      <c r="G651" s="380">
        <f>G652</f>
        <v>0</v>
      </c>
      <c r="H651" s="69"/>
      <c r="I651" s="46"/>
      <c r="J651" s="29"/>
      <c r="K651" s="29"/>
      <c r="L651" s="29"/>
      <c r="M651" s="29"/>
      <c r="N651" s="47"/>
      <c r="O651" s="29"/>
      <c r="P651" s="29"/>
    </row>
    <row r="652" spans="1:16" ht="51.75" hidden="1" thickBot="1" x14ac:dyDescent="0.25">
      <c r="A652" s="375" t="s">
        <v>42</v>
      </c>
      <c r="B652" s="73">
        <v>872</v>
      </c>
      <c r="C652" s="74" t="s">
        <v>14</v>
      </c>
      <c r="D652" s="74" t="s">
        <v>534</v>
      </c>
      <c r="E652" s="73" t="s">
        <v>43</v>
      </c>
      <c r="F652" s="510"/>
      <c r="G652" s="380">
        <f>G653</f>
        <v>0</v>
      </c>
      <c r="H652" s="69"/>
      <c r="I652" s="46"/>
      <c r="J652" s="29"/>
      <c r="K652" s="29"/>
      <c r="L652" s="29"/>
      <c r="M652" s="29"/>
      <c r="N652" s="47"/>
      <c r="O652" s="29"/>
      <c r="P652" s="29"/>
    </row>
    <row r="653" spans="1:16" ht="39" hidden="1" thickBot="1" x14ac:dyDescent="0.25">
      <c r="A653" s="375" t="s">
        <v>130</v>
      </c>
      <c r="B653" s="73">
        <v>872</v>
      </c>
      <c r="C653" s="74" t="s">
        <v>14</v>
      </c>
      <c r="D653" s="74" t="s">
        <v>534</v>
      </c>
      <c r="E653" s="73" t="s">
        <v>131</v>
      </c>
      <c r="F653" s="510"/>
      <c r="G653" s="380">
        <f>G654</f>
        <v>0</v>
      </c>
      <c r="H653" s="69"/>
      <c r="I653" s="46"/>
      <c r="J653" s="29"/>
      <c r="K653" s="29"/>
      <c r="L653" s="29"/>
      <c r="M653" s="29"/>
      <c r="N653" s="47"/>
      <c r="O653" s="29"/>
      <c r="P653" s="29"/>
    </row>
    <row r="654" spans="1:16" hidden="1" thickBot="1" x14ac:dyDescent="0.25">
      <c r="A654" s="375" t="s">
        <v>562</v>
      </c>
      <c r="B654" s="73">
        <v>872</v>
      </c>
      <c r="C654" s="74" t="s">
        <v>14</v>
      </c>
      <c r="D654" s="74" t="s">
        <v>534</v>
      </c>
      <c r="E654" s="73" t="s">
        <v>563</v>
      </c>
      <c r="F654" s="333"/>
      <c r="G654" s="380">
        <f>G655</f>
        <v>0</v>
      </c>
      <c r="H654" s="69"/>
      <c r="I654" s="46"/>
      <c r="J654" s="29"/>
      <c r="K654" s="29"/>
      <c r="L654" s="29"/>
      <c r="M654" s="29"/>
      <c r="N654" s="47"/>
      <c r="O654" s="29"/>
      <c r="P654" s="29"/>
    </row>
    <row r="655" spans="1:16" hidden="1" thickBot="1" x14ac:dyDescent="0.25">
      <c r="A655" s="377" t="s">
        <v>561</v>
      </c>
      <c r="B655" s="63">
        <v>872</v>
      </c>
      <c r="C655" s="64" t="s">
        <v>14</v>
      </c>
      <c r="D655" s="64" t="s">
        <v>534</v>
      </c>
      <c r="E655" s="63" t="s">
        <v>564</v>
      </c>
      <c r="F655" s="298"/>
      <c r="G655" s="374">
        <f>G656</f>
        <v>0</v>
      </c>
      <c r="H655" s="69"/>
      <c r="I655" s="46"/>
      <c r="J655" s="29"/>
      <c r="K655" s="29"/>
      <c r="L655" s="29"/>
      <c r="M655" s="29"/>
      <c r="N655" s="47"/>
      <c r="O655" s="29"/>
      <c r="P655" s="29"/>
    </row>
    <row r="656" spans="1:16" hidden="1" thickBot="1" x14ac:dyDescent="0.25">
      <c r="A656" s="405" t="s">
        <v>662</v>
      </c>
      <c r="B656" s="63">
        <v>872</v>
      </c>
      <c r="C656" s="64" t="s">
        <v>14</v>
      </c>
      <c r="D656" s="64" t="s">
        <v>534</v>
      </c>
      <c r="E656" s="63" t="s">
        <v>564</v>
      </c>
      <c r="F656" s="298">
        <v>800</v>
      </c>
      <c r="G656" s="374"/>
      <c r="H656" s="69"/>
      <c r="I656" s="46"/>
      <c r="J656" s="29"/>
      <c r="K656" s="29"/>
      <c r="L656" s="29"/>
      <c r="M656" s="29"/>
      <c r="N656" s="47"/>
      <c r="O656" s="29"/>
      <c r="P656" s="29"/>
    </row>
    <row r="657" spans="1:16" ht="16.5" thickBot="1" x14ac:dyDescent="0.25">
      <c r="A657" s="271" t="s">
        <v>470</v>
      </c>
      <c r="B657" s="243">
        <v>872</v>
      </c>
      <c r="C657" s="252" t="s">
        <v>35</v>
      </c>
      <c r="D657" s="243"/>
      <c r="E657" s="243"/>
      <c r="F657" s="243"/>
      <c r="G657" s="297">
        <f t="shared" ref="G657:G662" si="214">G658</f>
        <v>605.79999999999995</v>
      </c>
      <c r="H657" s="69" t="e">
        <f t="shared" ref="H657:P657" si="215">SUM(H658+H688)</f>
        <v>#REF!</v>
      </c>
      <c r="I657" s="46" t="e">
        <f t="shared" si="215"/>
        <v>#REF!</v>
      </c>
      <c r="J657" s="53" t="e">
        <f t="shared" si="215"/>
        <v>#REF!</v>
      </c>
      <c r="K657" s="53" t="e">
        <f t="shared" si="215"/>
        <v>#REF!</v>
      </c>
      <c r="L657" s="53" t="e">
        <f t="shared" si="215"/>
        <v>#REF!</v>
      </c>
      <c r="M657" s="53" t="e">
        <f t="shared" si="215"/>
        <v>#REF!</v>
      </c>
      <c r="N657" s="54" t="e">
        <f t="shared" si="215"/>
        <v>#REF!</v>
      </c>
      <c r="O657" s="53" t="e">
        <f t="shared" si="215"/>
        <v>#REF!</v>
      </c>
      <c r="P657" s="53" t="e">
        <f t="shared" si="215"/>
        <v>#REF!</v>
      </c>
    </row>
    <row r="658" spans="1:16" thickBot="1" x14ac:dyDescent="0.25">
      <c r="A658" s="266" t="s">
        <v>471</v>
      </c>
      <c r="B658" s="249">
        <v>872</v>
      </c>
      <c r="C658" s="250" t="s">
        <v>35</v>
      </c>
      <c r="D658" s="250" t="s">
        <v>16</v>
      </c>
      <c r="E658" s="249"/>
      <c r="F658" s="249"/>
      <c r="G658" s="334">
        <f t="shared" si="214"/>
        <v>605.79999999999995</v>
      </c>
      <c r="H658" s="69" t="e">
        <f>SUM(H680+H659+H662+H666+H676+H678+#REF!+#REF!+H669+H672+H674+H682+H664+H686+H684)</f>
        <v>#REF!</v>
      </c>
      <c r="I658" s="46" t="e">
        <f>SUM(I680+I659+I662+I666+I676+I678+#REF!+#REF!+I669+I672+I674+I682+I664+I686+I684)</f>
        <v>#REF!</v>
      </c>
      <c r="J658" s="29" t="e">
        <f>SUM(J680+J659+J662+J666+J676+J678+#REF!+#REF!+J669+J672+J674+J682+J664+J686+J684)</f>
        <v>#REF!</v>
      </c>
      <c r="K658" s="29" t="e">
        <f>SUM(K680+K659+K662+K666+K676+K678+#REF!+#REF!+K669+K672+K674+K682+K664+K686+K684)</f>
        <v>#REF!</v>
      </c>
      <c r="L658" s="29" t="e">
        <f>SUM(L680+L659+L662+L666+L676+L678+#REF!+#REF!+L669+L672+L674+L682+L664+L686+L684)</f>
        <v>#REF!</v>
      </c>
      <c r="M658" s="29" t="e">
        <f>SUM(M680+M659+M662+M666+M676+M678+#REF!+#REF!+M669+M672+M674+M682+M664+M686+M684)</f>
        <v>#REF!</v>
      </c>
      <c r="N658" s="47" t="e">
        <f>SUM(N680+N659+N662+N666+N676+N678+#REF!+#REF!+N669+N672+N674+N682+N664+N686+N684)</f>
        <v>#REF!</v>
      </c>
      <c r="O658" s="29" t="e">
        <f>SUM(O680+O659+O662+O666+O676+O678+#REF!+#REF!+O669+O672+O674+O682+O664+O686+O684)</f>
        <v>#REF!</v>
      </c>
      <c r="P658" s="29" t="e">
        <f>SUM(P680+P659+P662+P666+P676+P678+#REF!+#REF!+P669+P672+P674+P682+P664+P686+P684)</f>
        <v>#REF!</v>
      </c>
    </row>
    <row r="659" spans="1:16" ht="51" x14ac:dyDescent="0.2">
      <c r="A659" s="188" t="s">
        <v>42</v>
      </c>
      <c r="B659" s="244">
        <v>872</v>
      </c>
      <c r="C659" s="245" t="s">
        <v>35</v>
      </c>
      <c r="D659" s="245" t="s">
        <v>16</v>
      </c>
      <c r="E659" s="244" t="s">
        <v>43</v>
      </c>
      <c r="F659" s="244"/>
      <c r="G659" s="341">
        <f t="shared" si="214"/>
        <v>605.79999999999995</v>
      </c>
      <c r="H659" s="69">
        <f t="shared" ref="H659:P659" si="216">SUM(H660+H661)</f>
        <v>0</v>
      </c>
      <c r="I659" s="46">
        <f t="shared" si="216"/>
        <v>0</v>
      </c>
      <c r="J659" s="29">
        <f t="shared" si="216"/>
        <v>0</v>
      </c>
      <c r="K659" s="29">
        <f t="shared" si="216"/>
        <v>0</v>
      </c>
      <c r="L659" s="29">
        <f t="shared" si="216"/>
        <v>0</v>
      </c>
      <c r="M659" s="29">
        <f t="shared" si="216"/>
        <v>0</v>
      </c>
      <c r="N659" s="47">
        <f t="shared" si="216"/>
        <v>0</v>
      </c>
      <c r="O659" s="29">
        <f t="shared" si="216"/>
        <v>0</v>
      </c>
      <c r="P659" s="29">
        <f t="shared" si="216"/>
        <v>0</v>
      </c>
    </row>
    <row r="660" spans="1:16" ht="38.25" x14ac:dyDescent="0.2">
      <c r="A660" s="328" t="s">
        <v>130</v>
      </c>
      <c r="B660" s="330">
        <v>872</v>
      </c>
      <c r="C660" s="331" t="s">
        <v>35</v>
      </c>
      <c r="D660" s="331" t="s">
        <v>16</v>
      </c>
      <c r="E660" s="330" t="s">
        <v>131</v>
      </c>
      <c r="F660" s="330"/>
      <c r="G660" s="351">
        <f t="shared" si="214"/>
        <v>605.79999999999995</v>
      </c>
      <c r="H660" s="69">
        <v>0</v>
      </c>
      <c r="I660" s="46"/>
      <c r="J660" s="29"/>
      <c r="K660" s="29"/>
      <c r="L660" s="29"/>
      <c r="M660" s="29"/>
      <c r="N660" s="47"/>
      <c r="O660" s="29"/>
      <c r="P660" s="29"/>
    </row>
    <row r="661" spans="1:16" ht="25.5" x14ac:dyDescent="0.2">
      <c r="A661" s="328" t="s">
        <v>461</v>
      </c>
      <c r="B661" s="330">
        <v>872</v>
      </c>
      <c r="C661" s="331" t="s">
        <v>35</v>
      </c>
      <c r="D661" s="331" t="s">
        <v>16</v>
      </c>
      <c r="E661" s="330" t="s">
        <v>462</v>
      </c>
      <c r="F661" s="330"/>
      <c r="G661" s="351">
        <f t="shared" si="214"/>
        <v>605.79999999999995</v>
      </c>
      <c r="H661" s="69"/>
      <c r="I661" s="46"/>
      <c r="J661" s="29"/>
      <c r="K661" s="29"/>
      <c r="L661" s="29"/>
      <c r="M661" s="29"/>
      <c r="N661" s="47"/>
      <c r="O661" s="29"/>
      <c r="P661" s="29"/>
    </row>
    <row r="662" spans="1:16" ht="38.25" x14ac:dyDescent="0.2">
      <c r="A662" s="312" t="s">
        <v>472</v>
      </c>
      <c r="B662" s="301">
        <v>872</v>
      </c>
      <c r="C662" s="307" t="s">
        <v>35</v>
      </c>
      <c r="D662" s="307" t="s">
        <v>16</v>
      </c>
      <c r="E662" s="301" t="s">
        <v>473</v>
      </c>
      <c r="F662" s="301"/>
      <c r="G662" s="336">
        <f t="shared" si="214"/>
        <v>605.79999999999995</v>
      </c>
      <c r="H662" s="69">
        <f t="shared" ref="H662:P662" si="217">SUM(H663)</f>
        <v>0</v>
      </c>
      <c r="I662" s="46">
        <f t="shared" si="217"/>
        <v>0</v>
      </c>
      <c r="J662" s="29">
        <f t="shared" si="217"/>
        <v>0</v>
      </c>
      <c r="K662" s="29">
        <f t="shared" si="217"/>
        <v>0</v>
      </c>
      <c r="L662" s="29">
        <f t="shared" si="217"/>
        <v>0</v>
      </c>
      <c r="M662" s="29">
        <f t="shared" si="217"/>
        <v>0</v>
      </c>
      <c r="N662" s="47">
        <f t="shared" si="217"/>
        <v>0</v>
      </c>
      <c r="O662" s="29">
        <f t="shared" si="217"/>
        <v>0</v>
      </c>
      <c r="P662" s="29">
        <f t="shared" si="217"/>
        <v>0</v>
      </c>
    </row>
    <row r="663" spans="1:16" thickBot="1" x14ac:dyDescent="0.25">
      <c r="A663" s="317" t="s">
        <v>70</v>
      </c>
      <c r="B663" s="302">
        <v>872</v>
      </c>
      <c r="C663" s="308" t="s">
        <v>35</v>
      </c>
      <c r="D663" s="308" t="s">
        <v>16</v>
      </c>
      <c r="E663" s="302" t="s">
        <v>473</v>
      </c>
      <c r="F663" s="302">
        <v>500</v>
      </c>
      <c r="G663" s="337">
        <v>605.79999999999995</v>
      </c>
      <c r="H663" s="69"/>
      <c r="I663" s="46"/>
      <c r="J663" s="29"/>
      <c r="K663" s="29"/>
      <c r="L663" s="29"/>
      <c r="M663" s="29"/>
      <c r="N663" s="47"/>
      <c r="O663" s="29"/>
      <c r="P663" s="57"/>
    </row>
    <row r="664" spans="1:16" ht="16.5" thickBot="1" x14ac:dyDescent="0.25">
      <c r="A664" s="271" t="s">
        <v>474</v>
      </c>
      <c r="B664" s="243">
        <v>872</v>
      </c>
      <c r="C664" s="252" t="s">
        <v>41</v>
      </c>
      <c r="D664" s="243"/>
      <c r="E664" s="243"/>
      <c r="F664" s="243"/>
      <c r="G664" s="297">
        <f>G665+G676</f>
        <v>699.6</v>
      </c>
      <c r="H664" s="69">
        <f t="shared" ref="H664:P664" si="218">SUM(H665)</f>
        <v>0</v>
      </c>
      <c r="I664" s="46">
        <f t="shared" si="218"/>
        <v>0</v>
      </c>
      <c r="J664" s="29">
        <f t="shared" si="218"/>
        <v>0</v>
      </c>
      <c r="K664" s="29">
        <f t="shared" si="218"/>
        <v>0</v>
      </c>
      <c r="L664" s="29">
        <f t="shared" si="218"/>
        <v>0</v>
      </c>
      <c r="M664" s="29">
        <f t="shared" si="218"/>
        <v>0</v>
      </c>
      <c r="N664" s="47">
        <f t="shared" si="218"/>
        <v>0</v>
      </c>
      <c r="O664" s="29">
        <f t="shared" si="218"/>
        <v>0</v>
      </c>
      <c r="P664" s="29">
        <f t="shared" si="218"/>
        <v>0</v>
      </c>
    </row>
    <row r="665" spans="1:16" thickBot="1" x14ac:dyDescent="0.25">
      <c r="A665" s="266" t="s">
        <v>370</v>
      </c>
      <c r="B665" s="249">
        <v>872</v>
      </c>
      <c r="C665" s="250" t="s">
        <v>41</v>
      </c>
      <c r="D665" s="250" t="s">
        <v>14</v>
      </c>
      <c r="E665" s="249"/>
      <c r="F665" s="249"/>
      <c r="G665" s="334">
        <f>G666+G671</f>
        <v>34.1</v>
      </c>
      <c r="H665" s="69"/>
      <c r="I665" s="46"/>
      <c r="J665" s="29"/>
      <c r="K665" s="29"/>
      <c r="L665" s="29"/>
      <c r="M665" s="29"/>
      <c r="N665" s="47"/>
      <c r="O665" s="29"/>
      <c r="P665" s="29"/>
    </row>
    <row r="666" spans="1:16" ht="38.25" x14ac:dyDescent="0.2">
      <c r="A666" s="187" t="s">
        <v>83</v>
      </c>
      <c r="B666" s="244">
        <v>872</v>
      </c>
      <c r="C666" s="245" t="s">
        <v>41</v>
      </c>
      <c r="D666" s="245" t="s">
        <v>14</v>
      </c>
      <c r="E666" s="244" t="s">
        <v>84</v>
      </c>
      <c r="F666" s="244"/>
      <c r="G666" s="341">
        <f>G667</f>
        <v>19.100000000000001</v>
      </c>
      <c r="H666" s="69">
        <f t="shared" ref="H666:P666" si="219">SUM(H667)</f>
        <v>0</v>
      </c>
      <c r="I666" s="46">
        <f t="shared" si="219"/>
        <v>0</v>
      </c>
      <c r="J666" s="29">
        <f t="shared" si="219"/>
        <v>0</v>
      </c>
      <c r="K666" s="29">
        <f t="shared" si="219"/>
        <v>0</v>
      </c>
      <c r="L666" s="29">
        <f t="shared" si="219"/>
        <v>0</v>
      </c>
      <c r="M666" s="29">
        <f t="shared" si="219"/>
        <v>0</v>
      </c>
      <c r="N666" s="47">
        <f t="shared" si="219"/>
        <v>0</v>
      </c>
      <c r="O666" s="29">
        <f t="shared" si="219"/>
        <v>0</v>
      </c>
      <c r="P666" s="29">
        <f t="shared" si="219"/>
        <v>0</v>
      </c>
    </row>
    <row r="667" spans="1:16" ht="15" x14ac:dyDescent="0.2">
      <c r="A667" s="200" t="s">
        <v>276</v>
      </c>
      <c r="B667" s="330">
        <v>872</v>
      </c>
      <c r="C667" s="331" t="s">
        <v>41</v>
      </c>
      <c r="D667" s="331" t="s">
        <v>14</v>
      </c>
      <c r="E667" s="330" t="s">
        <v>277</v>
      </c>
      <c r="F667" s="330"/>
      <c r="G667" s="351">
        <f>G668</f>
        <v>19.100000000000001</v>
      </c>
      <c r="H667" s="69"/>
      <c r="I667" s="46"/>
      <c r="J667" s="29"/>
      <c r="K667" s="29"/>
      <c r="L667" s="29"/>
      <c r="M667" s="29"/>
      <c r="N667" s="47"/>
      <c r="O667" s="29"/>
      <c r="P667" s="29"/>
    </row>
    <row r="668" spans="1:16" ht="25.5" x14ac:dyDescent="0.2">
      <c r="A668" s="200" t="s">
        <v>475</v>
      </c>
      <c r="B668" s="330">
        <v>872</v>
      </c>
      <c r="C668" s="331" t="s">
        <v>41</v>
      </c>
      <c r="D668" s="331" t="s">
        <v>14</v>
      </c>
      <c r="E668" s="330" t="s">
        <v>476</v>
      </c>
      <c r="F668" s="330"/>
      <c r="G668" s="351">
        <f>G669</f>
        <v>19.100000000000001</v>
      </c>
      <c r="H668" s="69"/>
      <c r="I668" s="46"/>
      <c r="J668" s="29"/>
      <c r="K668" s="29"/>
      <c r="L668" s="29"/>
      <c r="M668" s="29"/>
      <c r="N668" s="47"/>
      <c r="O668" s="29"/>
      <c r="P668" s="29"/>
    </row>
    <row r="669" spans="1:16" ht="38.25" x14ac:dyDescent="0.2">
      <c r="A669" s="315" t="s">
        <v>373</v>
      </c>
      <c r="B669" s="301">
        <v>872</v>
      </c>
      <c r="C669" s="307" t="s">
        <v>41</v>
      </c>
      <c r="D669" s="307" t="s">
        <v>14</v>
      </c>
      <c r="E669" s="301" t="s">
        <v>477</v>
      </c>
      <c r="F669" s="301"/>
      <c r="G669" s="336">
        <f>G670</f>
        <v>19.100000000000001</v>
      </c>
      <c r="H669" s="69">
        <f t="shared" ref="H669:P669" si="220">SUM(H670+H671)</f>
        <v>0</v>
      </c>
      <c r="I669" s="46">
        <f t="shared" si="220"/>
        <v>0</v>
      </c>
      <c r="J669" s="29">
        <f t="shared" si="220"/>
        <v>0</v>
      </c>
      <c r="K669" s="29">
        <f t="shared" si="220"/>
        <v>0</v>
      </c>
      <c r="L669" s="29">
        <f t="shared" si="220"/>
        <v>0</v>
      </c>
      <c r="M669" s="29">
        <f t="shared" si="220"/>
        <v>0</v>
      </c>
      <c r="N669" s="47">
        <f t="shared" si="220"/>
        <v>0</v>
      </c>
      <c r="O669" s="29">
        <f t="shared" si="220"/>
        <v>0</v>
      </c>
      <c r="P669" s="29">
        <f t="shared" si="220"/>
        <v>0</v>
      </c>
    </row>
    <row r="670" spans="1:16" ht="15" x14ac:dyDescent="0.2">
      <c r="A670" s="311" t="s">
        <v>70</v>
      </c>
      <c r="B670" s="301">
        <v>872</v>
      </c>
      <c r="C670" s="307" t="s">
        <v>41</v>
      </c>
      <c r="D670" s="307" t="s">
        <v>14</v>
      </c>
      <c r="E670" s="301" t="s">
        <v>477</v>
      </c>
      <c r="F670" s="301">
        <v>500</v>
      </c>
      <c r="G670" s="336">
        <v>19.100000000000001</v>
      </c>
      <c r="H670" s="69"/>
      <c r="I670" s="46"/>
      <c r="J670" s="29"/>
      <c r="K670" s="29"/>
      <c r="L670" s="29"/>
      <c r="M670" s="29"/>
      <c r="N670" s="47"/>
      <c r="O670" s="29"/>
      <c r="P670" s="29"/>
    </row>
    <row r="671" spans="1:16" ht="38.25" x14ac:dyDescent="0.2">
      <c r="A671" s="200" t="s">
        <v>102</v>
      </c>
      <c r="B671" s="330">
        <v>872</v>
      </c>
      <c r="C671" s="331" t="s">
        <v>41</v>
      </c>
      <c r="D671" s="331" t="s">
        <v>14</v>
      </c>
      <c r="E671" s="330" t="s">
        <v>103</v>
      </c>
      <c r="F671" s="330"/>
      <c r="G671" s="351">
        <f>G672</f>
        <v>15</v>
      </c>
      <c r="H671" s="69"/>
      <c r="I671" s="46"/>
      <c r="J671" s="29"/>
      <c r="K671" s="29"/>
      <c r="L671" s="29"/>
      <c r="M671" s="29"/>
      <c r="N671" s="47"/>
      <c r="O671" s="29"/>
      <c r="P671" s="29"/>
    </row>
    <row r="672" spans="1:16" ht="25.5" x14ac:dyDescent="0.2">
      <c r="A672" s="200" t="s">
        <v>104</v>
      </c>
      <c r="B672" s="330">
        <v>872</v>
      </c>
      <c r="C672" s="331" t="s">
        <v>41</v>
      </c>
      <c r="D672" s="331" t="s">
        <v>14</v>
      </c>
      <c r="E672" s="330" t="s">
        <v>105</v>
      </c>
      <c r="F672" s="330"/>
      <c r="G672" s="351">
        <f>G673</f>
        <v>15</v>
      </c>
      <c r="H672" s="69">
        <f t="shared" ref="H672:P674" si="221">SUM(H673)</f>
        <v>0</v>
      </c>
      <c r="I672" s="46">
        <f t="shared" si="221"/>
        <v>0</v>
      </c>
      <c r="J672" s="53">
        <f t="shared" si="221"/>
        <v>0</v>
      </c>
      <c r="K672" s="53">
        <f t="shared" si="221"/>
        <v>0</v>
      </c>
      <c r="L672" s="53">
        <f t="shared" si="221"/>
        <v>0</v>
      </c>
      <c r="M672" s="53">
        <f t="shared" si="221"/>
        <v>0</v>
      </c>
      <c r="N672" s="54">
        <f t="shared" si="221"/>
        <v>0</v>
      </c>
      <c r="O672" s="53">
        <f t="shared" si="221"/>
        <v>0</v>
      </c>
      <c r="P672" s="53">
        <f t="shared" si="221"/>
        <v>0</v>
      </c>
    </row>
    <row r="673" spans="1:16" ht="25.5" x14ac:dyDescent="0.2">
      <c r="A673" s="200" t="s">
        <v>475</v>
      </c>
      <c r="B673" s="330">
        <v>872</v>
      </c>
      <c r="C673" s="331" t="s">
        <v>41</v>
      </c>
      <c r="D673" s="331" t="s">
        <v>14</v>
      </c>
      <c r="E673" s="330" t="s">
        <v>478</v>
      </c>
      <c r="F673" s="330"/>
      <c r="G673" s="351">
        <f>G674</f>
        <v>15</v>
      </c>
      <c r="H673" s="69"/>
      <c r="I673" s="46"/>
      <c r="J673" s="29"/>
      <c r="K673" s="29"/>
      <c r="L673" s="29"/>
      <c r="M673" s="29"/>
      <c r="N673" s="47"/>
      <c r="O673" s="29"/>
      <c r="P673" s="29"/>
    </row>
    <row r="674" spans="1:16" ht="38.25" x14ac:dyDescent="0.2">
      <c r="A674" s="315" t="s">
        <v>373</v>
      </c>
      <c r="B674" s="301">
        <v>872</v>
      </c>
      <c r="C674" s="307" t="s">
        <v>41</v>
      </c>
      <c r="D674" s="307" t="s">
        <v>14</v>
      </c>
      <c r="E674" s="301" t="s">
        <v>479</v>
      </c>
      <c r="F674" s="301"/>
      <c r="G674" s="336">
        <f>G675</f>
        <v>15</v>
      </c>
      <c r="H674" s="69">
        <f t="shared" si="221"/>
        <v>0</v>
      </c>
      <c r="I674" s="46">
        <f t="shared" si="221"/>
        <v>0</v>
      </c>
      <c r="J674" s="53">
        <f t="shared" si="221"/>
        <v>0</v>
      </c>
      <c r="K674" s="53">
        <f t="shared" si="221"/>
        <v>0</v>
      </c>
      <c r="L674" s="53">
        <f t="shared" si="221"/>
        <v>0</v>
      </c>
      <c r="M674" s="53">
        <f t="shared" si="221"/>
        <v>0</v>
      </c>
      <c r="N674" s="54">
        <f t="shared" si="221"/>
        <v>0</v>
      </c>
      <c r="O674" s="53">
        <f t="shared" si="221"/>
        <v>0</v>
      </c>
      <c r="P674" s="53">
        <f t="shared" si="221"/>
        <v>0</v>
      </c>
    </row>
    <row r="675" spans="1:16" thickBot="1" x14ac:dyDescent="0.25">
      <c r="A675" s="313" t="s">
        <v>70</v>
      </c>
      <c r="B675" s="302">
        <v>872</v>
      </c>
      <c r="C675" s="308" t="s">
        <v>41</v>
      </c>
      <c r="D675" s="308" t="s">
        <v>14</v>
      </c>
      <c r="E675" s="302" t="s">
        <v>479</v>
      </c>
      <c r="F675" s="302">
        <v>500</v>
      </c>
      <c r="G675" s="337">
        <v>15</v>
      </c>
      <c r="H675" s="69"/>
      <c r="I675" s="46"/>
      <c r="J675" s="29"/>
      <c r="K675" s="29"/>
      <c r="L675" s="29"/>
      <c r="M675" s="29"/>
      <c r="N675" s="47"/>
      <c r="O675" s="29"/>
      <c r="P675" s="29"/>
    </row>
    <row r="676" spans="1:16" thickBot="1" x14ac:dyDescent="0.25">
      <c r="A676" s="266" t="s">
        <v>480</v>
      </c>
      <c r="B676" s="249">
        <v>872</v>
      </c>
      <c r="C676" s="250" t="s">
        <v>41</v>
      </c>
      <c r="D676" s="250" t="s">
        <v>75</v>
      </c>
      <c r="E676" s="249"/>
      <c r="F676" s="249"/>
      <c r="G676" s="334">
        <f>G677</f>
        <v>665.5</v>
      </c>
      <c r="H676" s="69">
        <f t="shared" ref="H676:P676" si="222">SUM(H677)</f>
        <v>0</v>
      </c>
      <c r="I676" s="46">
        <f t="shared" si="222"/>
        <v>0</v>
      </c>
      <c r="J676" s="29">
        <f t="shared" si="222"/>
        <v>0</v>
      </c>
      <c r="K676" s="29">
        <f t="shared" si="222"/>
        <v>0</v>
      </c>
      <c r="L676" s="29">
        <f t="shared" si="222"/>
        <v>0</v>
      </c>
      <c r="M676" s="29">
        <f t="shared" si="222"/>
        <v>0</v>
      </c>
      <c r="N676" s="47">
        <f t="shared" si="222"/>
        <v>0</v>
      </c>
      <c r="O676" s="29">
        <f t="shared" si="222"/>
        <v>0</v>
      </c>
      <c r="P676" s="29">
        <f t="shared" si="222"/>
        <v>0</v>
      </c>
    </row>
    <row r="677" spans="1:16" ht="38.25" x14ac:dyDescent="0.2">
      <c r="A677" s="187" t="s">
        <v>177</v>
      </c>
      <c r="B677" s="244">
        <v>872</v>
      </c>
      <c r="C677" s="245" t="s">
        <v>41</v>
      </c>
      <c r="D677" s="245" t="s">
        <v>75</v>
      </c>
      <c r="E677" s="244" t="s">
        <v>178</v>
      </c>
      <c r="F677" s="244"/>
      <c r="G677" s="341">
        <f>G678</f>
        <v>665.5</v>
      </c>
      <c r="H677" s="69"/>
      <c r="I677" s="46"/>
      <c r="J677" s="29"/>
      <c r="K677" s="29"/>
      <c r="L677" s="29"/>
      <c r="M677" s="29"/>
      <c r="N677" s="47"/>
      <c r="O677" s="29"/>
      <c r="P677" s="29"/>
    </row>
    <row r="678" spans="1:16" ht="25.5" x14ac:dyDescent="0.2">
      <c r="A678" s="200" t="s">
        <v>245</v>
      </c>
      <c r="B678" s="330">
        <v>872</v>
      </c>
      <c r="C678" s="331" t="s">
        <v>41</v>
      </c>
      <c r="D678" s="331" t="s">
        <v>75</v>
      </c>
      <c r="E678" s="330" t="s">
        <v>180</v>
      </c>
      <c r="F678" s="330"/>
      <c r="G678" s="351">
        <f>G679</f>
        <v>665.5</v>
      </c>
      <c r="H678" s="69">
        <f t="shared" ref="H678:P678" si="223">SUM(H679)</f>
        <v>0</v>
      </c>
      <c r="I678" s="46">
        <f t="shared" si="223"/>
        <v>0</v>
      </c>
      <c r="J678" s="29">
        <f t="shared" si="223"/>
        <v>0</v>
      </c>
      <c r="K678" s="29">
        <f t="shared" si="223"/>
        <v>0</v>
      </c>
      <c r="L678" s="29">
        <f t="shared" si="223"/>
        <v>0</v>
      </c>
      <c r="M678" s="29">
        <f t="shared" si="223"/>
        <v>0</v>
      </c>
      <c r="N678" s="47">
        <f t="shared" si="223"/>
        <v>0</v>
      </c>
      <c r="O678" s="29">
        <f t="shared" si="223"/>
        <v>0</v>
      </c>
      <c r="P678" s="29">
        <f t="shared" si="223"/>
        <v>0</v>
      </c>
    </row>
    <row r="679" spans="1:16" ht="25.5" x14ac:dyDescent="0.2">
      <c r="A679" s="200" t="s">
        <v>481</v>
      </c>
      <c r="B679" s="330">
        <v>872</v>
      </c>
      <c r="C679" s="331" t="s">
        <v>41</v>
      </c>
      <c r="D679" s="331" t="s">
        <v>75</v>
      </c>
      <c r="E679" s="330" t="s">
        <v>482</v>
      </c>
      <c r="F679" s="330"/>
      <c r="G679" s="351">
        <f>G680</f>
        <v>665.5</v>
      </c>
      <c r="H679" s="69"/>
      <c r="I679" s="46"/>
      <c r="J679" s="29"/>
      <c r="K679" s="29"/>
      <c r="L679" s="29"/>
      <c r="M679" s="29"/>
      <c r="N679" s="47"/>
      <c r="O679" s="29"/>
      <c r="P679" s="29"/>
    </row>
    <row r="680" spans="1:16" ht="25.5" x14ac:dyDescent="0.2">
      <c r="A680" s="315" t="s">
        <v>483</v>
      </c>
      <c r="B680" s="301">
        <v>872</v>
      </c>
      <c r="C680" s="307" t="s">
        <v>41</v>
      </c>
      <c r="D680" s="307" t="s">
        <v>75</v>
      </c>
      <c r="E680" s="301" t="s">
        <v>484</v>
      </c>
      <c r="F680" s="301"/>
      <c r="G680" s="336">
        <f>G681</f>
        <v>665.5</v>
      </c>
      <c r="H680" s="69">
        <f t="shared" ref="H680:P680" si="224">SUM(H681)</f>
        <v>0</v>
      </c>
      <c r="I680" s="46">
        <f t="shared" si="224"/>
        <v>0</v>
      </c>
      <c r="J680" s="29">
        <f t="shared" si="224"/>
        <v>0</v>
      </c>
      <c r="K680" s="29">
        <f t="shared" si="224"/>
        <v>0</v>
      </c>
      <c r="L680" s="29">
        <f t="shared" si="224"/>
        <v>0</v>
      </c>
      <c r="M680" s="29">
        <f t="shared" si="224"/>
        <v>0</v>
      </c>
      <c r="N680" s="47">
        <f t="shared" si="224"/>
        <v>0</v>
      </c>
      <c r="O680" s="29">
        <f t="shared" si="224"/>
        <v>0</v>
      </c>
      <c r="P680" s="29">
        <f t="shared" si="224"/>
        <v>0</v>
      </c>
    </row>
    <row r="681" spans="1:16" thickBot="1" x14ac:dyDescent="0.25">
      <c r="A681" s="313" t="s">
        <v>485</v>
      </c>
      <c r="B681" s="302">
        <v>872</v>
      </c>
      <c r="C681" s="308" t="s">
        <v>41</v>
      </c>
      <c r="D681" s="308" t="s">
        <v>75</v>
      </c>
      <c r="E681" s="302" t="s">
        <v>484</v>
      </c>
      <c r="F681" s="302">
        <v>500</v>
      </c>
      <c r="G681" s="337">
        <v>665.5</v>
      </c>
      <c r="H681" s="69"/>
      <c r="I681" s="46"/>
      <c r="J681" s="29"/>
      <c r="K681" s="29"/>
      <c r="L681" s="29"/>
      <c r="M681" s="29"/>
      <c r="N681" s="47"/>
      <c r="O681" s="29"/>
      <c r="P681" s="29"/>
    </row>
    <row r="682" spans="1:16" ht="16.5" thickBot="1" x14ac:dyDescent="0.25">
      <c r="A682" s="246" t="s">
        <v>216</v>
      </c>
      <c r="B682" s="243">
        <v>872</v>
      </c>
      <c r="C682" s="252" t="s">
        <v>75</v>
      </c>
      <c r="D682" s="252"/>
      <c r="E682" s="243"/>
      <c r="F682" s="243"/>
      <c r="G682" s="297">
        <f t="shared" ref="G682:G687" si="225">G683</f>
        <v>300</v>
      </c>
      <c r="H682" s="69">
        <f t="shared" ref="H682:P682" si="226">SUM(H683)</f>
        <v>0</v>
      </c>
      <c r="I682" s="46">
        <f t="shared" si="226"/>
        <v>0</v>
      </c>
      <c r="J682" s="29">
        <f t="shared" si="226"/>
        <v>0</v>
      </c>
      <c r="K682" s="29">
        <f t="shared" si="226"/>
        <v>0</v>
      </c>
      <c r="L682" s="29">
        <f t="shared" si="226"/>
        <v>0</v>
      </c>
      <c r="M682" s="29">
        <f t="shared" si="226"/>
        <v>0</v>
      </c>
      <c r="N682" s="47">
        <f t="shared" si="226"/>
        <v>0</v>
      </c>
      <c r="O682" s="29">
        <f t="shared" si="226"/>
        <v>0</v>
      </c>
      <c r="P682" s="29">
        <f t="shared" si="226"/>
        <v>0</v>
      </c>
    </row>
    <row r="683" spans="1:16" thickBot="1" x14ac:dyDescent="0.25">
      <c r="A683" s="173" t="s">
        <v>244</v>
      </c>
      <c r="B683" s="249">
        <v>872</v>
      </c>
      <c r="C683" s="250" t="s">
        <v>75</v>
      </c>
      <c r="D683" s="250" t="s">
        <v>16</v>
      </c>
      <c r="E683" s="249"/>
      <c r="F683" s="249"/>
      <c r="G683" s="334">
        <f t="shared" si="225"/>
        <v>300</v>
      </c>
      <c r="H683" s="69"/>
      <c r="I683" s="46"/>
      <c r="J683" s="29"/>
      <c r="K683" s="29"/>
      <c r="L683" s="55"/>
      <c r="M683" s="29"/>
      <c r="N683" s="47"/>
      <c r="O683" s="29"/>
      <c r="P683" s="29"/>
    </row>
    <row r="684" spans="1:16" s="20" customFormat="1" ht="38.25" x14ac:dyDescent="0.2">
      <c r="A684" s="188" t="s">
        <v>177</v>
      </c>
      <c r="B684" s="244">
        <v>872</v>
      </c>
      <c r="C684" s="245" t="s">
        <v>75</v>
      </c>
      <c r="D684" s="245" t="s">
        <v>16</v>
      </c>
      <c r="E684" s="244" t="s">
        <v>178</v>
      </c>
      <c r="F684" s="244"/>
      <c r="G684" s="341">
        <f t="shared" si="225"/>
        <v>300</v>
      </c>
      <c r="H684" s="69">
        <f t="shared" ref="H684:P686" si="227">SUM(H685)</f>
        <v>0</v>
      </c>
      <c r="I684" s="56">
        <f t="shared" si="227"/>
        <v>0</v>
      </c>
      <c r="J684" s="57">
        <f t="shared" si="227"/>
        <v>0</v>
      </c>
      <c r="K684" s="57">
        <f t="shared" si="227"/>
        <v>0</v>
      </c>
      <c r="L684" s="57">
        <f t="shared" si="227"/>
        <v>0</v>
      </c>
      <c r="M684" s="57">
        <f t="shared" si="227"/>
        <v>0</v>
      </c>
      <c r="N684" s="61">
        <f t="shared" si="227"/>
        <v>0</v>
      </c>
      <c r="O684" s="57">
        <f t="shared" si="227"/>
        <v>0</v>
      </c>
      <c r="P684" s="57">
        <f t="shared" si="227"/>
        <v>0</v>
      </c>
    </row>
    <row r="685" spans="1:16" s="20" customFormat="1" ht="25.5" x14ac:dyDescent="0.2">
      <c r="A685" s="328" t="s">
        <v>245</v>
      </c>
      <c r="B685" s="330">
        <v>872</v>
      </c>
      <c r="C685" s="331" t="s">
        <v>75</v>
      </c>
      <c r="D685" s="331" t="s">
        <v>16</v>
      </c>
      <c r="E685" s="330" t="s">
        <v>180</v>
      </c>
      <c r="F685" s="330"/>
      <c r="G685" s="351">
        <f>G686+G689</f>
        <v>300</v>
      </c>
      <c r="H685" s="69"/>
      <c r="I685" s="56"/>
      <c r="J685" s="57"/>
      <c r="K685" s="57"/>
      <c r="L685" s="57"/>
      <c r="M685" s="57"/>
      <c r="N685" s="61"/>
      <c r="O685" s="57"/>
      <c r="P685" s="57"/>
    </row>
    <row r="686" spans="1:16" s="20" customFormat="1" ht="25.5" x14ac:dyDescent="0.2">
      <c r="A686" s="328" t="s">
        <v>481</v>
      </c>
      <c r="B686" s="330">
        <v>872</v>
      </c>
      <c r="C686" s="331" t="s">
        <v>75</v>
      </c>
      <c r="D686" s="331" t="s">
        <v>16</v>
      </c>
      <c r="E686" s="330" t="s">
        <v>482</v>
      </c>
      <c r="F686" s="330"/>
      <c r="G686" s="351">
        <f t="shared" si="225"/>
        <v>200</v>
      </c>
      <c r="H686" s="69">
        <f t="shared" si="227"/>
        <v>0</v>
      </c>
      <c r="I686" s="56">
        <f t="shared" si="227"/>
        <v>0</v>
      </c>
      <c r="J686" s="57">
        <f t="shared" si="227"/>
        <v>0</v>
      </c>
      <c r="K686" s="57">
        <f t="shared" si="227"/>
        <v>0</v>
      </c>
      <c r="L686" s="57">
        <f t="shared" si="227"/>
        <v>0</v>
      </c>
      <c r="M686" s="57">
        <f t="shared" si="227"/>
        <v>0</v>
      </c>
      <c r="N686" s="61">
        <f t="shared" si="227"/>
        <v>0</v>
      </c>
      <c r="O686" s="57">
        <f t="shared" si="227"/>
        <v>0</v>
      </c>
      <c r="P686" s="57">
        <f t="shared" si="227"/>
        <v>0</v>
      </c>
    </row>
    <row r="687" spans="1:16" s="20" customFormat="1" ht="63.75" x14ac:dyDescent="0.2">
      <c r="A687" s="312" t="s">
        <v>486</v>
      </c>
      <c r="B687" s="301">
        <v>872</v>
      </c>
      <c r="C687" s="307" t="s">
        <v>75</v>
      </c>
      <c r="D687" s="307" t="s">
        <v>16</v>
      </c>
      <c r="E687" s="301" t="s">
        <v>487</v>
      </c>
      <c r="F687" s="301"/>
      <c r="G687" s="336">
        <f t="shared" si="225"/>
        <v>200</v>
      </c>
      <c r="H687" s="69"/>
      <c r="I687" s="56"/>
      <c r="J687" s="57"/>
      <c r="K687" s="57"/>
      <c r="L687" s="57"/>
      <c r="M687" s="57"/>
      <c r="N687" s="61"/>
      <c r="O687" s="57"/>
      <c r="P687" s="57"/>
    </row>
    <row r="688" spans="1:16" ht="15" x14ac:dyDescent="0.2">
      <c r="A688" s="317" t="s">
        <v>70</v>
      </c>
      <c r="B688" s="302">
        <v>872</v>
      </c>
      <c r="C688" s="308" t="s">
        <v>75</v>
      </c>
      <c r="D688" s="308" t="s">
        <v>16</v>
      </c>
      <c r="E688" s="302" t="s">
        <v>487</v>
      </c>
      <c r="F688" s="302">
        <v>500</v>
      </c>
      <c r="G688" s="337">
        <v>200</v>
      </c>
      <c r="H688" s="69">
        <f t="shared" ref="H688:L688" si="228">SUM(H701+H705+H703+H709+H699+H707)</f>
        <v>704</v>
      </c>
      <c r="I688" s="29">
        <f t="shared" si="228"/>
        <v>0</v>
      </c>
      <c r="J688" s="29">
        <f t="shared" si="228"/>
        <v>0</v>
      </c>
      <c r="K688" s="29">
        <f t="shared" si="228"/>
        <v>0</v>
      </c>
      <c r="L688" s="29">
        <f t="shared" si="228"/>
        <v>0</v>
      </c>
      <c r="M688" s="29">
        <f>SUM(M701+M705+M703+M709+M699)</f>
        <v>0</v>
      </c>
      <c r="N688" s="47">
        <f>SUM(N701+N705+N703+N709+N699)</f>
        <v>0</v>
      </c>
      <c r="O688" s="29">
        <f>SUM(O701+O705+O703+O709)</f>
        <v>0</v>
      </c>
      <c r="P688" s="29">
        <f>SUM(P701+P705+P703+P709)</f>
        <v>0</v>
      </c>
    </row>
    <row r="689" spans="1:16" ht="25.5" x14ac:dyDescent="0.2">
      <c r="A689" s="375" t="s">
        <v>531</v>
      </c>
      <c r="B689" s="73">
        <v>872</v>
      </c>
      <c r="C689" s="74" t="s">
        <v>75</v>
      </c>
      <c r="D689" s="74" t="s">
        <v>16</v>
      </c>
      <c r="E689" s="73" t="s">
        <v>182</v>
      </c>
      <c r="F689" s="333"/>
      <c r="G689" s="380">
        <f>G690</f>
        <v>100</v>
      </c>
      <c r="H689" s="69"/>
      <c r="I689" s="29"/>
      <c r="J689" s="29"/>
      <c r="K689" s="29"/>
      <c r="L689" s="29"/>
      <c r="M689" s="29"/>
      <c r="N689" s="47"/>
      <c r="O689" s="29"/>
      <c r="P689" s="29"/>
    </row>
    <row r="690" spans="1:16" ht="38.25" x14ac:dyDescent="0.2">
      <c r="A690" s="377" t="s">
        <v>627</v>
      </c>
      <c r="B690" s="63">
        <v>872</v>
      </c>
      <c r="C690" s="64" t="s">
        <v>75</v>
      </c>
      <c r="D690" s="64" t="s">
        <v>16</v>
      </c>
      <c r="E690" s="63" t="s">
        <v>628</v>
      </c>
      <c r="F690" s="298"/>
      <c r="G690" s="374">
        <f>G691</f>
        <v>100</v>
      </c>
      <c r="H690" s="69"/>
      <c r="I690" s="29"/>
      <c r="J690" s="29"/>
      <c r="K690" s="29"/>
      <c r="L690" s="29"/>
      <c r="M690" s="29"/>
      <c r="N690" s="47"/>
      <c r="O690" s="29"/>
      <c r="P690" s="29"/>
    </row>
    <row r="691" spans="1:16" thickBot="1" x14ac:dyDescent="0.25">
      <c r="A691" s="378" t="s">
        <v>70</v>
      </c>
      <c r="B691" s="63">
        <v>872</v>
      </c>
      <c r="C691" s="64" t="s">
        <v>75</v>
      </c>
      <c r="D691" s="64" t="s">
        <v>16</v>
      </c>
      <c r="E691" s="63" t="s">
        <v>628</v>
      </c>
      <c r="F691" s="298">
        <v>500</v>
      </c>
      <c r="G691" s="349">
        <v>100</v>
      </c>
      <c r="H691" s="69"/>
      <c r="I691" s="29"/>
      <c r="J691" s="29"/>
      <c r="K691" s="29"/>
      <c r="L691" s="29"/>
      <c r="M691" s="29"/>
      <c r="N691" s="47"/>
      <c r="O691" s="29"/>
      <c r="P691" s="29"/>
    </row>
    <row r="692" spans="1:16" thickBot="1" x14ac:dyDescent="0.25">
      <c r="A692" s="266" t="s">
        <v>560</v>
      </c>
      <c r="B692" s="288">
        <v>872</v>
      </c>
      <c r="C692" s="289" t="s">
        <v>534</v>
      </c>
      <c r="D692" s="289"/>
      <c r="E692" s="288"/>
      <c r="F692" s="288"/>
      <c r="G692" s="353">
        <f t="shared" ref="G692:G697" si="229">G693</f>
        <v>38.6</v>
      </c>
      <c r="H692" s="69"/>
      <c r="I692" s="29"/>
      <c r="J692" s="29"/>
      <c r="K692" s="29"/>
      <c r="L692" s="29"/>
      <c r="M692" s="29"/>
      <c r="N692" s="47"/>
      <c r="O692" s="29"/>
      <c r="P692" s="29"/>
    </row>
    <row r="693" spans="1:16" thickBot="1" x14ac:dyDescent="0.25">
      <c r="A693" s="290" t="s">
        <v>561</v>
      </c>
      <c r="B693" s="288">
        <v>872</v>
      </c>
      <c r="C693" s="289" t="s">
        <v>534</v>
      </c>
      <c r="D693" s="289" t="s">
        <v>14</v>
      </c>
      <c r="E693" s="288"/>
      <c r="F693" s="288"/>
      <c r="G693" s="353">
        <f t="shared" si="229"/>
        <v>38.6</v>
      </c>
      <c r="H693" s="69"/>
      <c r="I693" s="29"/>
      <c r="J693" s="29"/>
      <c r="K693" s="29"/>
      <c r="L693" s="29"/>
      <c r="M693" s="29"/>
      <c r="N693" s="47"/>
      <c r="O693" s="29"/>
      <c r="P693" s="29"/>
    </row>
    <row r="694" spans="1:16" ht="51" x14ac:dyDescent="0.2">
      <c r="A694" s="187" t="s">
        <v>42</v>
      </c>
      <c r="B694" s="392">
        <v>872</v>
      </c>
      <c r="C694" s="393" t="s">
        <v>534</v>
      </c>
      <c r="D694" s="393" t="s">
        <v>14</v>
      </c>
      <c r="E694" s="392" t="s">
        <v>43</v>
      </c>
      <c r="F694" s="392"/>
      <c r="G694" s="341">
        <f t="shared" si="229"/>
        <v>38.6</v>
      </c>
      <c r="H694" s="69"/>
      <c r="I694" s="29"/>
      <c r="J694" s="29"/>
      <c r="K694" s="29"/>
      <c r="L694" s="29"/>
      <c r="M694" s="29"/>
      <c r="N694" s="47"/>
      <c r="O694" s="29"/>
      <c r="P694" s="29"/>
    </row>
    <row r="695" spans="1:16" ht="38.25" x14ac:dyDescent="0.2">
      <c r="A695" s="200" t="s">
        <v>130</v>
      </c>
      <c r="B695" s="207">
        <v>872</v>
      </c>
      <c r="C695" s="228" t="s">
        <v>534</v>
      </c>
      <c r="D695" s="228" t="s">
        <v>14</v>
      </c>
      <c r="E695" s="207" t="s">
        <v>131</v>
      </c>
      <c r="F695" s="207"/>
      <c r="G695" s="351">
        <f t="shared" si="229"/>
        <v>38.6</v>
      </c>
      <c r="H695" s="69"/>
      <c r="I695" s="29"/>
      <c r="J695" s="29"/>
      <c r="K695" s="29"/>
      <c r="L695" s="29"/>
      <c r="M695" s="29"/>
      <c r="N695" s="47"/>
      <c r="O695" s="29"/>
      <c r="P695" s="29"/>
    </row>
    <row r="696" spans="1:16" ht="15" x14ac:dyDescent="0.2">
      <c r="A696" s="200" t="s">
        <v>562</v>
      </c>
      <c r="B696" s="207">
        <v>872</v>
      </c>
      <c r="C696" s="228" t="s">
        <v>534</v>
      </c>
      <c r="D696" s="228" t="s">
        <v>14</v>
      </c>
      <c r="E696" s="207" t="s">
        <v>563</v>
      </c>
      <c r="F696" s="207"/>
      <c r="G696" s="351">
        <f t="shared" si="229"/>
        <v>38.6</v>
      </c>
      <c r="H696" s="69"/>
      <c r="I696" s="29"/>
      <c r="J696" s="29"/>
      <c r="K696" s="29"/>
      <c r="L696" s="29"/>
      <c r="M696" s="29"/>
      <c r="N696" s="47"/>
      <c r="O696" s="29"/>
      <c r="P696" s="29"/>
    </row>
    <row r="697" spans="1:16" ht="15" x14ac:dyDescent="0.2">
      <c r="A697" s="315" t="s">
        <v>561</v>
      </c>
      <c r="B697" s="202">
        <v>872</v>
      </c>
      <c r="C697" s="203" t="s">
        <v>534</v>
      </c>
      <c r="D697" s="203" t="s">
        <v>14</v>
      </c>
      <c r="E697" s="202" t="s">
        <v>564</v>
      </c>
      <c r="F697" s="202"/>
      <c r="G697" s="336">
        <f t="shared" si="229"/>
        <v>38.6</v>
      </c>
      <c r="H697" s="69"/>
      <c r="I697" s="29"/>
      <c r="J697" s="29"/>
      <c r="K697" s="29"/>
      <c r="L697" s="29"/>
      <c r="M697" s="29"/>
      <c r="N697" s="47"/>
      <c r="O697" s="29"/>
      <c r="P697" s="29"/>
    </row>
    <row r="698" spans="1:16" thickBot="1" x14ac:dyDescent="0.25">
      <c r="A698" s="313" t="s">
        <v>565</v>
      </c>
      <c r="B698" s="258">
        <v>872</v>
      </c>
      <c r="C698" s="259" t="s">
        <v>534</v>
      </c>
      <c r="D698" s="259" t="s">
        <v>14</v>
      </c>
      <c r="E698" s="258" t="s">
        <v>564</v>
      </c>
      <c r="F698" s="258">
        <v>700</v>
      </c>
      <c r="G698" s="337">
        <v>38.6</v>
      </c>
      <c r="H698" s="69"/>
      <c r="I698" s="29"/>
      <c r="J698" s="29"/>
      <c r="K698" s="29"/>
      <c r="L698" s="29"/>
      <c r="M698" s="29"/>
      <c r="N698" s="47"/>
      <c r="O698" s="29"/>
      <c r="P698" s="29"/>
    </row>
    <row r="699" spans="1:16" ht="26.25" thickBot="1" x14ac:dyDescent="0.25">
      <c r="A699" s="173" t="s">
        <v>488</v>
      </c>
      <c r="B699" s="243">
        <v>872</v>
      </c>
      <c r="C699" s="252" t="s">
        <v>489</v>
      </c>
      <c r="D699" s="252"/>
      <c r="E699" s="243"/>
      <c r="F699" s="243"/>
      <c r="G699" s="297">
        <f t="shared" ref="G699:G704" si="230">G700</f>
        <v>5979</v>
      </c>
      <c r="H699" s="69">
        <f t="shared" ref="H699:P703" si="231">SUM(H700)</f>
        <v>0</v>
      </c>
      <c r="I699" s="46">
        <f t="shared" si="231"/>
        <v>0</v>
      </c>
      <c r="J699" s="29">
        <f t="shared" si="231"/>
        <v>0</v>
      </c>
      <c r="K699" s="29">
        <f t="shared" si="231"/>
        <v>0</v>
      </c>
      <c r="L699" s="29">
        <f t="shared" si="231"/>
        <v>0</v>
      </c>
      <c r="M699" s="29">
        <f t="shared" si="231"/>
        <v>0</v>
      </c>
      <c r="N699" s="47">
        <f t="shared" si="231"/>
        <v>0</v>
      </c>
      <c r="O699" s="29"/>
      <c r="P699" s="29"/>
    </row>
    <row r="700" spans="1:16" ht="26.25" thickBot="1" x14ac:dyDescent="0.25">
      <c r="A700" s="173" t="s">
        <v>490</v>
      </c>
      <c r="B700" s="249">
        <v>872</v>
      </c>
      <c r="C700" s="250">
        <v>14</v>
      </c>
      <c r="D700" s="250" t="s">
        <v>14</v>
      </c>
      <c r="E700" s="249"/>
      <c r="F700" s="249"/>
      <c r="G700" s="334">
        <f t="shared" si="230"/>
        <v>5979</v>
      </c>
      <c r="H700" s="69"/>
      <c r="I700" s="46"/>
      <c r="J700" s="29"/>
      <c r="K700" s="29"/>
      <c r="L700" s="29"/>
      <c r="M700" s="29"/>
      <c r="N700" s="47"/>
      <c r="O700" s="29"/>
      <c r="P700" s="29"/>
    </row>
    <row r="701" spans="1:16" ht="51" x14ac:dyDescent="0.2">
      <c r="A701" s="188" t="s">
        <v>42</v>
      </c>
      <c r="B701" s="244">
        <v>872</v>
      </c>
      <c r="C701" s="245">
        <v>14</v>
      </c>
      <c r="D701" s="245" t="s">
        <v>14</v>
      </c>
      <c r="E701" s="244" t="s">
        <v>43</v>
      </c>
      <c r="F701" s="244"/>
      <c r="G701" s="341">
        <f t="shared" si="230"/>
        <v>5979</v>
      </c>
      <c r="H701" s="69">
        <f t="shared" si="231"/>
        <v>300</v>
      </c>
      <c r="I701" s="46">
        <f t="shared" si="231"/>
        <v>0</v>
      </c>
      <c r="J701" s="29">
        <f t="shared" si="231"/>
        <v>0</v>
      </c>
      <c r="K701" s="29">
        <f t="shared" si="231"/>
        <v>0</v>
      </c>
      <c r="L701" s="29">
        <f t="shared" si="231"/>
        <v>0</v>
      </c>
      <c r="M701" s="29">
        <f t="shared" si="231"/>
        <v>0</v>
      </c>
      <c r="N701" s="47">
        <f t="shared" si="231"/>
        <v>0</v>
      </c>
      <c r="O701" s="29">
        <f t="shared" si="231"/>
        <v>0</v>
      </c>
      <c r="P701" s="29">
        <f t="shared" si="231"/>
        <v>0</v>
      </c>
    </row>
    <row r="702" spans="1:16" ht="38.25" x14ac:dyDescent="0.2">
      <c r="A702" s="328" t="s">
        <v>130</v>
      </c>
      <c r="B702" s="330">
        <v>872</v>
      </c>
      <c r="C702" s="331">
        <v>14</v>
      </c>
      <c r="D702" s="331" t="s">
        <v>14</v>
      </c>
      <c r="E702" s="330" t="s">
        <v>131</v>
      </c>
      <c r="F702" s="330"/>
      <c r="G702" s="351">
        <f t="shared" si="230"/>
        <v>5979</v>
      </c>
      <c r="H702" s="69">
        <v>300</v>
      </c>
      <c r="I702" s="46"/>
      <c r="J702" s="29"/>
      <c r="K702" s="29"/>
      <c r="L702" s="29"/>
      <c r="M702" s="29"/>
      <c r="N702" s="47"/>
      <c r="O702" s="29"/>
      <c r="P702" s="29"/>
    </row>
    <row r="703" spans="1:16" ht="25.5" x14ac:dyDescent="0.2">
      <c r="A703" s="328" t="s">
        <v>461</v>
      </c>
      <c r="B703" s="330">
        <v>872</v>
      </c>
      <c r="C703" s="331">
        <v>14</v>
      </c>
      <c r="D703" s="331" t="s">
        <v>14</v>
      </c>
      <c r="E703" s="330" t="s">
        <v>462</v>
      </c>
      <c r="F703" s="330"/>
      <c r="G703" s="351">
        <f t="shared" si="230"/>
        <v>5979</v>
      </c>
      <c r="H703" s="69">
        <f t="shared" si="231"/>
        <v>404</v>
      </c>
      <c r="I703" s="46">
        <f t="shared" si="231"/>
        <v>0</v>
      </c>
      <c r="J703" s="29">
        <f t="shared" si="231"/>
        <v>0</v>
      </c>
      <c r="K703" s="29">
        <f t="shared" si="231"/>
        <v>0</v>
      </c>
      <c r="L703" s="29">
        <f t="shared" si="231"/>
        <v>0</v>
      </c>
      <c r="M703" s="29">
        <f t="shared" si="231"/>
        <v>0</v>
      </c>
      <c r="N703" s="47">
        <f t="shared" si="231"/>
        <v>0</v>
      </c>
      <c r="O703" s="29">
        <f t="shared" si="231"/>
        <v>0</v>
      </c>
      <c r="P703" s="29">
        <f t="shared" si="231"/>
        <v>0</v>
      </c>
    </row>
    <row r="704" spans="1:16" ht="15" x14ac:dyDescent="0.2">
      <c r="A704" s="312" t="s">
        <v>491</v>
      </c>
      <c r="B704" s="301">
        <v>872</v>
      </c>
      <c r="C704" s="307">
        <v>14</v>
      </c>
      <c r="D704" s="307" t="s">
        <v>14</v>
      </c>
      <c r="E704" s="301" t="s">
        <v>492</v>
      </c>
      <c r="F704" s="301"/>
      <c r="G704" s="336">
        <f t="shared" si="230"/>
        <v>5979</v>
      </c>
      <c r="H704" s="69">
        <v>404</v>
      </c>
      <c r="I704" s="46"/>
      <c r="J704" s="29"/>
      <c r="K704" s="29"/>
      <c r="L704" s="29"/>
      <c r="M704" s="29"/>
      <c r="N704" s="47"/>
      <c r="O704" s="29"/>
      <c r="P704" s="29"/>
    </row>
    <row r="705" spans="1:16" thickBot="1" x14ac:dyDescent="0.25">
      <c r="A705" s="317" t="s">
        <v>70</v>
      </c>
      <c r="B705" s="302">
        <v>872</v>
      </c>
      <c r="C705" s="308">
        <v>14</v>
      </c>
      <c r="D705" s="308" t="s">
        <v>14</v>
      </c>
      <c r="E705" s="302" t="s">
        <v>492</v>
      </c>
      <c r="F705" s="302">
        <v>500</v>
      </c>
      <c r="G705" s="337">
        <v>5979</v>
      </c>
      <c r="H705" s="69">
        <f t="shared" ref="H705:P707" si="232">SUM(H706)</f>
        <v>0</v>
      </c>
      <c r="I705" s="46">
        <f t="shared" si="232"/>
        <v>0</v>
      </c>
      <c r="J705" s="29">
        <f t="shared" si="232"/>
        <v>0</v>
      </c>
      <c r="K705" s="29">
        <f t="shared" si="232"/>
        <v>0</v>
      </c>
      <c r="L705" s="29">
        <f t="shared" si="232"/>
        <v>0</v>
      </c>
      <c r="M705" s="29">
        <f t="shared" si="232"/>
        <v>0</v>
      </c>
      <c r="N705" s="47">
        <f t="shared" si="232"/>
        <v>0</v>
      </c>
      <c r="O705" s="29">
        <f t="shared" si="232"/>
        <v>0</v>
      </c>
      <c r="P705" s="29">
        <f t="shared" si="232"/>
        <v>0</v>
      </c>
    </row>
    <row r="706" spans="1:16" ht="48" thickBot="1" x14ac:dyDescent="0.25">
      <c r="A706" s="242" t="s">
        <v>493</v>
      </c>
      <c r="B706" s="243">
        <v>914</v>
      </c>
      <c r="C706" s="252"/>
      <c r="D706" s="252"/>
      <c r="E706" s="243"/>
      <c r="F706" s="243"/>
      <c r="G706" s="297">
        <f>G707+G724+G717</f>
        <v>15509.2</v>
      </c>
      <c r="H706" s="69"/>
      <c r="I706" s="46"/>
      <c r="J706" s="29"/>
      <c r="K706" s="29"/>
      <c r="L706" s="29"/>
      <c r="M706" s="29"/>
      <c r="N706" s="47"/>
      <c r="O706" s="29"/>
      <c r="P706" s="29"/>
    </row>
    <row r="707" spans="1:16" ht="16.5" thickBot="1" x14ac:dyDescent="0.25">
      <c r="A707" s="246" t="s">
        <v>13</v>
      </c>
      <c r="B707" s="243">
        <v>914</v>
      </c>
      <c r="C707" s="252" t="s">
        <v>14</v>
      </c>
      <c r="D707" s="252"/>
      <c r="E707" s="243"/>
      <c r="F707" s="243"/>
      <c r="G707" s="297">
        <f>G708</f>
        <v>6542.2</v>
      </c>
      <c r="H707" s="69">
        <f t="shared" si="232"/>
        <v>0</v>
      </c>
      <c r="I707" s="46">
        <f t="shared" si="232"/>
        <v>0</v>
      </c>
      <c r="J707" s="29">
        <f t="shared" si="232"/>
        <v>0</v>
      </c>
      <c r="K707" s="29">
        <f t="shared" si="232"/>
        <v>0</v>
      </c>
      <c r="L707" s="29">
        <f t="shared" si="232"/>
        <v>0</v>
      </c>
      <c r="M707" s="29"/>
      <c r="N707" s="47"/>
      <c r="O707" s="29"/>
      <c r="P707" s="29"/>
    </row>
    <row r="708" spans="1:16" thickBot="1" x14ac:dyDescent="0.25">
      <c r="A708" s="173" t="s">
        <v>82</v>
      </c>
      <c r="B708" s="249">
        <v>914</v>
      </c>
      <c r="C708" s="250" t="s">
        <v>14</v>
      </c>
      <c r="D708" s="249">
        <v>13</v>
      </c>
      <c r="E708" s="249"/>
      <c r="F708" s="249"/>
      <c r="G708" s="334">
        <f>G709</f>
        <v>6542.2</v>
      </c>
      <c r="H708" s="69"/>
      <c r="I708" s="46"/>
      <c r="J708" s="29"/>
      <c r="K708" s="29"/>
      <c r="L708" s="29"/>
      <c r="M708" s="29"/>
      <c r="N708" s="47"/>
      <c r="O708" s="29"/>
      <c r="P708" s="29"/>
    </row>
    <row r="709" spans="1:16" ht="51" x14ac:dyDescent="0.2">
      <c r="A709" s="188" t="s">
        <v>42</v>
      </c>
      <c r="B709" s="244">
        <v>914</v>
      </c>
      <c r="C709" s="245" t="s">
        <v>14</v>
      </c>
      <c r="D709" s="244">
        <v>13</v>
      </c>
      <c r="E709" s="244" t="s">
        <v>43</v>
      </c>
      <c r="F709" s="244"/>
      <c r="G709" s="341">
        <f>G710</f>
        <v>6542.2</v>
      </c>
      <c r="H709" s="69">
        <f t="shared" ref="H709:P709" si="233">SUM(H710)</f>
        <v>0</v>
      </c>
      <c r="I709" s="46">
        <f t="shared" si="233"/>
        <v>0</v>
      </c>
      <c r="J709" s="29">
        <f t="shared" si="233"/>
        <v>0</v>
      </c>
      <c r="K709" s="29">
        <f t="shared" si="233"/>
        <v>0</v>
      </c>
      <c r="L709" s="29">
        <f t="shared" si="233"/>
        <v>0</v>
      </c>
      <c r="M709" s="29">
        <f t="shared" si="233"/>
        <v>0</v>
      </c>
      <c r="N709" s="47">
        <f t="shared" si="233"/>
        <v>0</v>
      </c>
      <c r="O709" s="29">
        <f t="shared" si="233"/>
        <v>0</v>
      </c>
      <c r="P709" s="29">
        <f t="shared" si="233"/>
        <v>0</v>
      </c>
    </row>
    <row r="710" spans="1:16" ht="25.5" x14ac:dyDescent="0.2">
      <c r="A710" s="394" t="s">
        <v>44</v>
      </c>
      <c r="B710" s="330">
        <v>914</v>
      </c>
      <c r="C710" s="331" t="s">
        <v>14</v>
      </c>
      <c r="D710" s="330">
        <v>13</v>
      </c>
      <c r="E710" s="330" t="s">
        <v>45</v>
      </c>
      <c r="F710" s="330"/>
      <c r="G710" s="351">
        <f>G711</f>
        <v>6542.2</v>
      </c>
      <c r="H710" s="69"/>
      <c r="I710" s="46"/>
      <c r="J710" s="29"/>
      <c r="K710" s="29"/>
      <c r="L710" s="29"/>
      <c r="M710" s="29"/>
      <c r="N710" s="47"/>
      <c r="O710" s="29"/>
      <c r="P710" s="29"/>
    </row>
    <row r="711" spans="1:16" ht="25.5" x14ac:dyDescent="0.2">
      <c r="A711" s="328" t="s">
        <v>494</v>
      </c>
      <c r="B711" s="330">
        <v>914</v>
      </c>
      <c r="C711" s="331" t="s">
        <v>14</v>
      </c>
      <c r="D711" s="330">
        <v>13</v>
      </c>
      <c r="E711" s="330" t="s">
        <v>495</v>
      </c>
      <c r="F711" s="330"/>
      <c r="G711" s="351">
        <f>G712+G715</f>
        <v>6542.2</v>
      </c>
      <c r="H711" s="69">
        <f t="shared" ref="H711:P712" si="234">SUM(H712)</f>
        <v>1625</v>
      </c>
      <c r="I711" s="29">
        <f t="shared" si="234"/>
        <v>0</v>
      </c>
      <c r="J711" s="29">
        <f t="shared" si="234"/>
        <v>0</v>
      </c>
      <c r="K711" s="29">
        <f t="shared" si="234"/>
        <v>0</v>
      </c>
      <c r="L711" s="29">
        <f t="shared" si="234"/>
        <v>0</v>
      </c>
      <c r="M711" s="29">
        <f t="shared" si="234"/>
        <v>0</v>
      </c>
      <c r="N711" s="29">
        <f t="shared" si="234"/>
        <v>0</v>
      </c>
      <c r="O711" s="29">
        <f t="shared" si="234"/>
        <v>0</v>
      </c>
      <c r="P711" s="29">
        <f t="shared" si="234"/>
        <v>0</v>
      </c>
    </row>
    <row r="712" spans="1:16" ht="51" x14ac:dyDescent="0.2">
      <c r="A712" s="312" t="s">
        <v>496</v>
      </c>
      <c r="B712" s="301">
        <v>914</v>
      </c>
      <c r="C712" s="307" t="s">
        <v>14</v>
      </c>
      <c r="D712" s="301">
        <v>13</v>
      </c>
      <c r="E712" s="301" t="s">
        <v>497</v>
      </c>
      <c r="F712" s="301"/>
      <c r="G712" s="336">
        <f>G713+G714</f>
        <v>5452.2</v>
      </c>
      <c r="H712" s="69">
        <f t="shared" si="234"/>
        <v>1625</v>
      </c>
      <c r="I712" s="29">
        <f t="shared" si="234"/>
        <v>0</v>
      </c>
      <c r="J712" s="29">
        <f t="shared" si="234"/>
        <v>0</v>
      </c>
      <c r="K712" s="29">
        <f t="shared" si="234"/>
        <v>0</v>
      </c>
      <c r="L712" s="29">
        <f t="shared" si="234"/>
        <v>0</v>
      </c>
      <c r="M712" s="29">
        <f t="shared" si="234"/>
        <v>0</v>
      </c>
      <c r="N712" s="29">
        <f t="shared" si="234"/>
        <v>0</v>
      </c>
      <c r="O712" s="29">
        <f t="shared" si="234"/>
        <v>0</v>
      </c>
      <c r="P712" s="29">
        <f t="shared" si="234"/>
        <v>0</v>
      </c>
    </row>
    <row r="713" spans="1:16" ht="51" x14ac:dyDescent="0.2">
      <c r="A713" s="311" t="s">
        <v>23</v>
      </c>
      <c r="B713" s="301">
        <v>914</v>
      </c>
      <c r="C713" s="307" t="s">
        <v>14</v>
      </c>
      <c r="D713" s="301">
        <v>13</v>
      </c>
      <c r="E713" s="301" t="s">
        <v>497</v>
      </c>
      <c r="F713" s="301">
        <v>100</v>
      </c>
      <c r="G713" s="336">
        <v>4898.2</v>
      </c>
      <c r="H713" s="69">
        <f t="shared" ref="H713:P713" si="235">SUM(H714)</f>
        <v>1625</v>
      </c>
      <c r="I713" s="29">
        <f t="shared" si="235"/>
        <v>0</v>
      </c>
      <c r="J713" s="29">
        <f t="shared" si="235"/>
        <v>0</v>
      </c>
      <c r="K713" s="29">
        <f t="shared" si="235"/>
        <v>0</v>
      </c>
      <c r="L713" s="29">
        <f t="shared" si="235"/>
        <v>0</v>
      </c>
      <c r="M713" s="29">
        <f t="shared" si="235"/>
        <v>0</v>
      </c>
      <c r="N713" s="29">
        <f t="shared" si="235"/>
        <v>0</v>
      </c>
      <c r="O713" s="29">
        <f t="shared" si="235"/>
        <v>0</v>
      </c>
      <c r="P713" s="29">
        <f t="shared" si="235"/>
        <v>0</v>
      </c>
    </row>
    <row r="714" spans="1:16" ht="25.5" x14ac:dyDescent="0.2">
      <c r="A714" s="311" t="s">
        <v>24</v>
      </c>
      <c r="B714" s="301">
        <v>914</v>
      </c>
      <c r="C714" s="307" t="s">
        <v>14</v>
      </c>
      <c r="D714" s="301">
        <v>13</v>
      </c>
      <c r="E714" s="301" t="s">
        <v>497</v>
      </c>
      <c r="F714" s="301">
        <v>200</v>
      </c>
      <c r="G714" s="336">
        <v>554</v>
      </c>
      <c r="H714" s="69">
        <v>1625</v>
      </c>
      <c r="I714" s="46"/>
      <c r="J714" s="29"/>
      <c r="K714" s="29"/>
      <c r="L714" s="29"/>
      <c r="M714" s="29"/>
      <c r="N714" s="47"/>
      <c r="O714" s="29"/>
      <c r="P714" s="57"/>
    </row>
    <row r="715" spans="1:16" ht="38.25" x14ac:dyDescent="0.2">
      <c r="A715" s="312" t="s">
        <v>498</v>
      </c>
      <c r="B715" s="301">
        <v>914</v>
      </c>
      <c r="C715" s="307" t="s">
        <v>14</v>
      </c>
      <c r="D715" s="301">
        <v>13</v>
      </c>
      <c r="E715" s="301" t="s">
        <v>499</v>
      </c>
      <c r="F715" s="301"/>
      <c r="G715" s="336">
        <f>G716</f>
        <v>1090</v>
      </c>
      <c r="H715" s="69" t="e">
        <f>SUM(H716+H732+#REF!)</f>
        <v>#REF!</v>
      </c>
      <c r="I715" s="29" t="e">
        <f>SUM(I716+I732+#REF!)</f>
        <v>#REF!</v>
      </c>
      <c r="J715" s="29" t="e">
        <f>SUM(J716+J732+#REF!)</f>
        <v>#REF!</v>
      </c>
      <c r="K715" s="29" t="e">
        <f>SUM(K716+K732+#REF!)</f>
        <v>#REF!</v>
      </c>
      <c r="L715" s="29" t="e">
        <f>SUM(L716+L732+#REF!)</f>
        <v>#REF!</v>
      </c>
      <c r="M715" s="29" t="e">
        <f>SUM(M716+M732+#REF!)</f>
        <v>#REF!</v>
      </c>
      <c r="N715" s="29" t="e">
        <f>SUM(N716+N732+#REF!)</f>
        <v>#REF!</v>
      </c>
      <c r="O715" s="29" t="e">
        <f>SUM(O716+O732+#REF!)</f>
        <v>#REF!</v>
      </c>
      <c r="P715" s="29" t="e">
        <f>SUM(P716+P732+#REF!)</f>
        <v>#REF!</v>
      </c>
    </row>
    <row r="716" spans="1:16" ht="26.25" thickBot="1" x14ac:dyDescent="0.25">
      <c r="A716" s="313" t="s">
        <v>24</v>
      </c>
      <c r="B716" s="302">
        <v>914</v>
      </c>
      <c r="C716" s="308" t="s">
        <v>14</v>
      </c>
      <c r="D716" s="302">
        <v>13</v>
      </c>
      <c r="E716" s="302" t="s">
        <v>499</v>
      </c>
      <c r="F716" s="302">
        <v>200</v>
      </c>
      <c r="G716" s="337">
        <v>1090</v>
      </c>
      <c r="H716" s="69">
        <f t="shared" ref="H716:P716" si="236">SUM(H724+H726)</f>
        <v>478</v>
      </c>
      <c r="I716" s="29">
        <f t="shared" si="236"/>
        <v>0</v>
      </c>
      <c r="J716" s="29">
        <f t="shared" si="236"/>
        <v>0</v>
      </c>
      <c r="K716" s="29">
        <f t="shared" si="236"/>
        <v>0</v>
      </c>
      <c r="L716" s="29">
        <f t="shared" si="236"/>
        <v>0</v>
      </c>
      <c r="M716" s="29">
        <f t="shared" si="236"/>
        <v>0</v>
      </c>
      <c r="N716" s="29">
        <f t="shared" si="236"/>
        <v>0</v>
      </c>
      <c r="O716" s="29">
        <f t="shared" si="236"/>
        <v>0</v>
      </c>
      <c r="P716" s="29">
        <f t="shared" si="236"/>
        <v>0</v>
      </c>
    </row>
    <row r="717" spans="1:16" ht="16.5" thickBot="1" x14ac:dyDescent="0.25">
      <c r="A717" s="291" t="s">
        <v>474</v>
      </c>
      <c r="B717" s="292">
        <v>914</v>
      </c>
      <c r="C717" s="293" t="s">
        <v>41</v>
      </c>
      <c r="D717" s="293"/>
      <c r="E717" s="292"/>
      <c r="F717" s="292"/>
      <c r="G717" s="354">
        <f t="shared" ref="G717:G722" si="237">G718</f>
        <v>834.1</v>
      </c>
      <c r="H717" s="69"/>
      <c r="I717" s="29"/>
      <c r="J717" s="29"/>
      <c r="K717" s="29"/>
      <c r="L717" s="29"/>
      <c r="M717" s="29"/>
      <c r="N717" s="29"/>
      <c r="O717" s="29"/>
      <c r="P717" s="29"/>
    </row>
    <row r="718" spans="1:16" thickBot="1" x14ac:dyDescent="0.25">
      <c r="A718" s="260" t="s">
        <v>480</v>
      </c>
      <c r="B718" s="261">
        <v>914</v>
      </c>
      <c r="C718" s="262" t="s">
        <v>41</v>
      </c>
      <c r="D718" s="262" t="s">
        <v>75</v>
      </c>
      <c r="E718" s="261"/>
      <c r="F718" s="261"/>
      <c r="G718" s="355">
        <f t="shared" si="237"/>
        <v>834.1</v>
      </c>
      <c r="H718" s="69"/>
      <c r="I718" s="29"/>
      <c r="J718" s="29"/>
      <c r="K718" s="29"/>
      <c r="L718" s="29"/>
      <c r="M718" s="29"/>
      <c r="N718" s="29"/>
      <c r="O718" s="29"/>
      <c r="P718" s="29"/>
    </row>
    <row r="719" spans="1:16" ht="38.25" x14ac:dyDescent="0.2">
      <c r="A719" s="383" t="s">
        <v>102</v>
      </c>
      <c r="B719" s="384">
        <v>914</v>
      </c>
      <c r="C719" s="385" t="s">
        <v>41</v>
      </c>
      <c r="D719" s="385" t="s">
        <v>75</v>
      </c>
      <c r="E719" s="384" t="s">
        <v>103</v>
      </c>
      <c r="F719" s="384"/>
      <c r="G719" s="341">
        <f t="shared" si="237"/>
        <v>834.1</v>
      </c>
      <c r="H719" s="69"/>
      <c r="I719" s="29"/>
      <c r="J719" s="29"/>
      <c r="K719" s="29"/>
      <c r="L719" s="29"/>
      <c r="M719" s="29"/>
      <c r="N719" s="29"/>
      <c r="O719" s="29"/>
      <c r="P719" s="29"/>
    </row>
    <row r="720" spans="1:16" ht="25.5" x14ac:dyDescent="0.2">
      <c r="A720" s="386" t="s">
        <v>104</v>
      </c>
      <c r="B720" s="387">
        <v>914</v>
      </c>
      <c r="C720" s="388" t="s">
        <v>41</v>
      </c>
      <c r="D720" s="388" t="s">
        <v>75</v>
      </c>
      <c r="E720" s="387" t="s">
        <v>105</v>
      </c>
      <c r="F720" s="387"/>
      <c r="G720" s="351">
        <f t="shared" si="237"/>
        <v>834.1</v>
      </c>
      <c r="H720" s="69"/>
      <c r="I720" s="29"/>
      <c r="J720" s="29"/>
      <c r="K720" s="29"/>
      <c r="L720" s="29"/>
      <c r="M720" s="29"/>
      <c r="N720" s="29"/>
      <c r="O720" s="29"/>
      <c r="P720" s="29"/>
    </row>
    <row r="721" spans="1:16" ht="25.5" x14ac:dyDescent="0.2">
      <c r="A721" s="390" t="s">
        <v>553</v>
      </c>
      <c r="B721" s="387">
        <v>914</v>
      </c>
      <c r="C721" s="388" t="s">
        <v>41</v>
      </c>
      <c r="D721" s="388" t="s">
        <v>75</v>
      </c>
      <c r="E721" s="387" t="s">
        <v>554</v>
      </c>
      <c r="F721" s="387"/>
      <c r="G721" s="351">
        <f t="shared" si="237"/>
        <v>834.1</v>
      </c>
      <c r="H721" s="69"/>
      <c r="I721" s="29"/>
      <c r="J721" s="29"/>
      <c r="K721" s="29"/>
      <c r="L721" s="29"/>
      <c r="M721" s="29"/>
      <c r="N721" s="29"/>
      <c r="O721" s="29"/>
      <c r="P721" s="29"/>
    </row>
    <row r="722" spans="1:16" ht="25.5" x14ac:dyDescent="0.2">
      <c r="A722" s="225" t="s">
        <v>556</v>
      </c>
      <c r="B722" s="209">
        <v>914</v>
      </c>
      <c r="C722" s="210" t="s">
        <v>41</v>
      </c>
      <c r="D722" s="210" t="s">
        <v>75</v>
      </c>
      <c r="E722" s="226" t="s">
        <v>555</v>
      </c>
      <c r="F722" s="209"/>
      <c r="G722" s="336">
        <f t="shared" si="237"/>
        <v>834.1</v>
      </c>
      <c r="H722" s="69"/>
      <c r="I722" s="29"/>
      <c r="J722" s="29"/>
      <c r="K722" s="29"/>
      <c r="L722" s="29"/>
      <c r="M722" s="29"/>
      <c r="N722" s="29"/>
      <c r="O722" s="29"/>
      <c r="P722" s="29"/>
    </row>
    <row r="723" spans="1:16" ht="26.25" thickBot="1" x14ac:dyDescent="0.25">
      <c r="A723" s="263" t="s">
        <v>24</v>
      </c>
      <c r="B723" s="264">
        <v>914</v>
      </c>
      <c r="C723" s="265" t="s">
        <v>41</v>
      </c>
      <c r="D723" s="265" t="s">
        <v>75</v>
      </c>
      <c r="E723" s="276" t="s">
        <v>555</v>
      </c>
      <c r="F723" s="264">
        <v>200</v>
      </c>
      <c r="G723" s="337">
        <v>834.1</v>
      </c>
      <c r="H723" s="69"/>
      <c r="I723" s="29"/>
      <c r="J723" s="29"/>
      <c r="K723" s="29"/>
      <c r="L723" s="29"/>
      <c r="M723" s="29"/>
      <c r="N723" s="29"/>
      <c r="O723" s="29"/>
      <c r="P723" s="29"/>
    </row>
    <row r="724" spans="1:16" ht="16.5" thickBot="1" x14ac:dyDescent="0.25">
      <c r="A724" s="246" t="s">
        <v>329</v>
      </c>
      <c r="B724" s="243">
        <v>914</v>
      </c>
      <c r="C724" s="243">
        <v>10</v>
      </c>
      <c r="D724" s="243"/>
      <c r="E724" s="243"/>
      <c r="F724" s="243"/>
      <c r="G724" s="297">
        <f>G725</f>
        <v>8132.9000000000005</v>
      </c>
      <c r="H724" s="69">
        <f t="shared" ref="H724:P724" si="238">SUM(H725)</f>
        <v>478</v>
      </c>
      <c r="I724" s="29">
        <f t="shared" si="238"/>
        <v>0</v>
      </c>
      <c r="J724" s="29">
        <f t="shared" si="238"/>
        <v>0</v>
      </c>
      <c r="K724" s="29">
        <f t="shared" si="238"/>
        <v>0</v>
      </c>
      <c r="L724" s="29">
        <f t="shared" si="238"/>
        <v>0</v>
      </c>
      <c r="M724" s="29">
        <f t="shared" si="238"/>
        <v>0</v>
      </c>
      <c r="N724" s="29">
        <f t="shared" si="238"/>
        <v>0</v>
      </c>
      <c r="O724" s="29">
        <f t="shared" si="238"/>
        <v>0</v>
      </c>
      <c r="P724" s="29">
        <f t="shared" si="238"/>
        <v>0</v>
      </c>
    </row>
    <row r="725" spans="1:16" thickBot="1" x14ac:dyDescent="0.25">
      <c r="A725" s="286" t="s">
        <v>450</v>
      </c>
      <c r="B725" s="249">
        <v>914</v>
      </c>
      <c r="C725" s="249">
        <v>10</v>
      </c>
      <c r="D725" s="250" t="s">
        <v>41</v>
      </c>
      <c r="E725" s="249"/>
      <c r="F725" s="249"/>
      <c r="G725" s="334">
        <f>G726</f>
        <v>8132.9000000000005</v>
      </c>
      <c r="H725" s="69">
        <v>478</v>
      </c>
      <c r="I725" s="46"/>
      <c r="J725" s="29"/>
      <c r="K725" s="29"/>
      <c r="L725" s="29"/>
      <c r="M725" s="29"/>
      <c r="N725" s="47"/>
      <c r="O725" s="29"/>
      <c r="P725" s="29"/>
    </row>
    <row r="726" spans="1:16" ht="38.25" x14ac:dyDescent="0.2">
      <c r="A726" s="188" t="s">
        <v>83</v>
      </c>
      <c r="B726" s="244">
        <v>914</v>
      </c>
      <c r="C726" s="244">
        <v>10</v>
      </c>
      <c r="D726" s="245" t="s">
        <v>41</v>
      </c>
      <c r="E726" s="244" t="s">
        <v>84</v>
      </c>
      <c r="F726" s="244"/>
      <c r="G726" s="341">
        <f>G727</f>
        <v>8132.9000000000005</v>
      </c>
      <c r="H726" s="69">
        <f t="shared" ref="H726:P726" si="239">SUM(H727)</f>
        <v>0</v>
      </c>
      <c r="I726" s="46">
        <f t="shared" si="239"/>
        <v>0</v>
      </c>
      <c r="J726" s="29">
        <f t="shared" si="239"/>
        <v>0</v>
      </c>
      <c r="K726" s="29">
        <f t="shared" si="239"/>
        <v>0</v>
      </c>
      <c r="L726" s="29">
        <f t="shared" si="239"/>
        <v>0</v>
      </c>
      <c r="M726" s="29">
        <f t="shared" si="239"/>
        <v>0</v>
      </c>
      <c r="N726" s="47">
        <f t="shared" si="239"/>
        <v>0</v>
      </c>
      <c r="O726" s="29">
        <f t="shared" si="239"/>
        <v>0</v>
      </c>
      <c r="P726" s="29">
        <f t="shared" si="239"/>
        <v>0</v>
      </c>
    </row>
    <row r="727" spans="1:16" ht="25.5" x14ac:dyDescent="0.2">
      <c r="A727" s="328" t="s">
        <v>85</v>
      </c>
      <c r="B727" s="330">
        <v>914</v>
      </c>
      <c r="C727" s="330">
        <v>10</v>
      </c>
      <c r="D727" s="331" t="s">
        <v>41</v>
      </c>
      <c r="E727" s="330" t="s">
        <v>86</v>
      </c>
      <c r="F727" s="330"/>
      <c r="G727" s="351">
        <f>G728</f>
        <v>8132.9000000000005</v>
      </c>
      <c r="H727" s="69"/>
      <c r="I727" s="46"/>
      <c r="J727" s="29"/>
      <c r="K727" s="29"/>
      <c r="L727" s="29"/>
      <c r="M727" s="29"/>
      <c r="N727" s="47"/>
      <c r="O727" s="29"/>
      <c r="P727" s="29"/>
    </row>
    <row r="728" spans="1:16" ht="28.5" customHeight="1" x14ac:dyDescent="0.2">
      <c r="A728" s="328" t="s">
        <v>500</v>
      </c>
      <c r="B728" s="330">
        <v>914</v>
      </c>
      <c r="C728" s="330">
        <v>10</v>
      </c>
      <c r="D728" s="331" t="s">
        <v>41</v>
      </c>
      <c r="E728" s="330" t="s">
        <v>501</v>
      </c>
      <c r="F728" s="330"/>
      <c r="G728" s="351">
        <f>G729+G731</f>
        <v>8132.9000000000005</v>
      </c>
      <c r="H728" s="69">
        <f t="shared" ref="H728:P728" si="240">SUM(H729)</f>
        <v>0</v>
      </c>
      <c r="I728" s="46">
        <f t="shared" si="240"/>
        <v>0</v>
      </c>
      <c r="J728" s="29">
        <f t="shared" si="240"/>
        <v>0</v>
      </c>
      <c r="K728" s="29">
        <f t="shared" si="240"/>
        <v>0</v>
      </c>
      <c r="L728" s="29">
        <f t="shared" si="240"/>
        <v>0</v>
      </c>
      <c r="M728" s="29">
        <f t="shared" si="240"/>
        <v>0</v>
      </c>
      <c r="N728" s="47">
        <f t="shared" si="240"/>
        <v>0</v>
      </c>
      <c r="O728" s="29">
        <f t="shared" si="240"/>
        <v>0</v>
      </c>
      <c r="P728" s="29">
        <f t="shared" si="240"/>
        <v>0</v>
      </c>
    </row>
    <row r="729" spans="1:16" ht="51" x14ac:dyDescent="0.2">
      <c r="A729" s="315" t="s">
        <v>502</v>
      </c>
      <c r="B729" s="219">
        <v>914</v>
      </c>
      <c r="C729" s="219">
        <v>10</v>
      </c>
      <c r="D729" s="220" t="s">
        <v>41</v>
      </c>
      <c r="E729" s="219" t="s">
        <v>503</v>
      </c>
      <c r="F729" s="219"/>
      <c r="G729" s="336">
        <f>G730</f>
        <v>6659.1</v>
      </c>
      <c r="H729" s="69"/>
      <c r="I729" s="46"/>
      <c r="J729" s="29"/>
      <c r="K729" s="29"/>
      <c r="L729" s="29"/>
      <c r="M729" s="29"/>
      <c r="N729" s="47"/>
      <c r="O729" s="29"/>
      <c r="P729" s="29"/>
    </row>
    <row r="730" spans="1:16" ht="25.5" x14ac:dyDescent="0.2">
      <c r="A730" s="311" t="s">
        <v>504</v>
      </c>
      <c r="B730" s="219">
        <v>914</v>
      </c>
      <c r="C730" s="219">
        <v>10</v>
      </c>
      <c r="D730" s="220" t="s">
        <v>41</v>
      </c>
      <c r="E730" s="219" t="s">
        <v>503</v>
      </c>
      <c r="F730" s="219">
        <v>400</v>
      </c>
      <c r="G730" s="336">
        <v>6659.1</v>
      </c>
      <c r="H730" s="69">
        <f t="shared" ref="H730:P730" si="241">SUM(H731)</f>
        <v>0</v>
      </c>
      <c r="I730" s="46">
        <f t="shared" si="241"/>
        <v>0</v>
      </c>
      <c r="J730" s="29">
        <f t="shared" si="241"/>
        <v>0</v>
      </c>
      <c r="K730" s="29">
        <f t="shared" si="241"/>
        <v>0</v>
      </c>
      <c r="L730" s="29">
        <f t="shared" si="241"/>
        <v>0</v>
      </c>
      <c r="M730" s="29">
        <f t="shared" si="241"/>
        <v>0</v>
      </c>
      <c r="N730" s="47">
        <f t="shared" si="241"/>
        <v>0</v>
      </c>
      <c r="O730" s="29">
        <f t="shared" si="241"/>
        <v>0</v>
      </c>
      <c r="P730" s="29">
        <f t="shared" si="241"/>
        <v>0</v>
      </c>
    </row>
    <row r="731" spans="1:16" ht="38.25" x14ac:dyDescent="0.2">
      <c r="A731" s="312" t="s">
        <v>505</v>
      </c>
      <c r="B731" s="301">
        <v>914</v>
      </c>
      <c r="C731" s="301">
        <v>10</v>
      </c>
      <c r="D731" s="307" t="s">
        <v>41</v>
      </c>
      <c r="E731" s="301" t="s">
        <v>506</v>
      </c>
      <c r="F731" s="301"/>
      <c r="G731" s="336">
        <f>G732</f>
        <v>1473.8</v>
      </c>
      <c r="H731" s="69"/>
      <c r="I731" s="46"/>
      <c r="J731" s="29"/>
      <c r="K731" s="29"/>
      <c r="L731" s="29"/>
      <c r="M731" s="29"/>
      <c r="N731" s="47"/>
      <c r="O731" s="29"/>
      <c r="P731" s="29"/>
    </row>
    <row r="732" spans="1:16" ht="26.25" thickBot="1" x14ac:dyDescent="0.25">
      <c r="A732" s="317" t="s">
        <v>504</v>
      </c>
      <c r="B732" s="302">
        <v>914</v>
      </c>
      <c r="C732" s="302">
        <v>10</v>
      </c>
      <c r="D732" s="308" t="s">
        <v>41</v>
      </c>
      <c r="E732" s="302" t="s">
        <v>506</v>
      </c>
      <c r="F732" s="302">
        <v>400</v>
      </c>
      <c r="G732" s="337">
        <v>1473.8</v>
      </c>
      <c r="H732" s="69" t="e">
        <f>SUM(#REF!+H733)</f>
        <v>#REF!</v>
      </c>
      <c r="I732" s="46" t="e">
        <f>SUM(#REF!+I733)</f>
        <v>#REF!</v>
      </c>
      <c r="J732" s="53" t="e">
        <f>SUM(#REF!+J733)</f>
        <v>#REF!</v>
      </c>
      <c r="K732" s="53" t="e">
        <f>SUM(#REF!+K733)</f>
        <v>#REF!</v>
      </c>
      <c r="L732" s="53" t="e">
        <f>SUM(#REF!+L733)</f>
        <v>#REF!</v>
      </c>
      <c r="M732" s="53" t="e">
        <f>SUM(#REF!+M733)</f>
        <v>#REF!</v>
      </c>
      <c r="N732" s="54" t="e">
        <f>SUM(#REF!+N733)</f>
        <v>#REF!</v>
      </c>
      <c r="O732" s="53" t="e">
        <f>SUM(#REF!+O733)</f>
        <v>#REF!</v>
      </c>
      <c r="P732" s="53" t="e">
        <f>SUM(#REF!+P733)</f>
        <v>#REF!</v>
      </c>
    </row>
    <row r="733" spans="1:16" ht="16.5" thickBot="1" x14ac:dyDescent="0.25">
      <c r="A733" s="271" t="s">
        <v>507</v>
      </c>
      <c r="B733" s="243"/>
      <c r="C733" s="243"/>
      <c r="D733" s="243"/>
      <c r="E733" s="243"/>
      <c r="F733" s="243"/>
      <c r="G733" s="297">
        <f>G23+G42+G476+G626+G635+G706</f>
        <v>1199973.8000000003</v>
      </c>
      <c r="H733" s="69" t="e">
        <f>SUM(#REF!)</f>
        <v>#REF!</v>
      </c>
      <c r="I733" s="46" t="e">
        <f>SUM(#REF!)</f>
        <v>#REF!</v>
      </c>
      <c r="J733" s="53" t="e">
        <f>SUM(#REF!)</f>
        <v>#REF!</v>
      </c>
      <c r="K733" s="53" t="e">
        <f>SUM(#REF!)</f>
        <v>#REF!</v>
      </c>
      <c r="L733" s="53" t="e">
        <f>SUM(#REF!)</f>
        <v>#REF!</v>
      </c>
      <c r="M733" s="53" t="e">
        <f>SUM(#REF!)</f>
        <v>#REF!</v>
      </c>
      <c r="N733" s="54" t="e">
        <f>SUM(#REF!)</f>
        <v>#REF!</v>
      </c>
      <c r="O733" s="53" t="e">
        <f>SUM(#REF!)</f>
        <v>#REF!</v>
      </c>
      <c r="P733" s="53" t="e">
        <f>SUM(#REF!)</f>
        <v>#REF!</v>
      </c>
    </row>
    <row r="734" spans="1:16" x14ac:dyDescent="0.25">
      <c r="A734" s="78"/>
      <c r="B734" s="294"/>
      <c r="C734" s="295"/>
      <c r="D734" s="295"/>
      <c r="E734" s="296"/>
      <c r="F734" s="296"/>
      <c r="G734" s="83"/>
    </row>
    <row r="735" spans="1:16" x14ac:dyDescent="0.25">
      <c r="A735" s="78"/>
      <c r="B735" s="79"/>
      <c r="C735" s="80"/>
      <c r="D735" s="80"/>
      <c r="E735" s="81"/>
      <c r="F735" s="81"/>
      <c r="G735" s="82"/>
    </row>
    <row r="736" spans="1:16" x14ac:dyDescent="0.25">
      <c r="A736" s="78"/>
      <c r="B736" s="79"/>
      <c r="C736" s="80"/>
      <c r="D736" s="80"/>
      <c r="E736" s="81"/>
      <c r="F736" s="81"/>
      <c r="G736" s="83"/>
    </row>
    <row r="737" spans="1:10" x14ac:dyDescent="0.25">
      <c r="A737" s="78"/>
      <c r="B737" s="79"/>
      <c r="C737" s="80"/>
      <c r="D737" s="80"/>
      <c r="E737" s="81"/>
      <c r="F737" s="81"/>
      <c r="G737" s="83"/>
    </row>
    <row r="738" spans="1:10" x14ac:dyDescent="0.25">
      <c r="A738" s="78"/>
      <c r="B738" s="79"/>
      <c r="C738" s="80"/>
      <c r="D738" s="80"/>
      <c r="E738" s="81"/>
      <c r="F738" s="81"/>
      <c r="G738" s="83"/>
    </row>
    <row r="739" spans="1:10" x14ac:dyDescent="0.25">
      <c r="A739" s="78"/>
      <c r="B739" s="79"/>
      <c r="C739" s="80"/>
      <c r="D739" s="80"/>
      <c r="E739" s="81"/>
      <c r="F739" s="81"/>
      <c r="G739" s="83"/>
    </row>
    <row r="740" spans="1:10" x14ac:dyDescent="0.25">
      <c r="A740" s="78"/>
      <c r="B740" s="79"/>
      <c r="C740" s="80"/>
      <c r="D740" s="80"/>
      <c r="E740" s="81"/>
      <c r="F740" s="81"/>
      <c r="G740" s="83"/>
    </row>
    <row r="741" spans="1:10" x14ac:dyDescent="0.25">
      <c r="A741" s="78"/>
      <c r="B741" s="79"/>
      <c r="C741" s="80"/>
      <c r="D741" s="80"/>
      <c r="E741" s="81"/>
      <c r="F741" s="81"/>
      <c r="G741" s="83"/>
    </row>
    <row r="742" spans="1:10" x14ac:dyDescent="0.25">
      <c r="A742" s="78"/>
      <c r="B742" s="79"/>
      <c r="C742" s="80"/>
      <c r="D742" s="80"/>
      <c r="E742" s="81"/>
      <c r="F742" s="81"/>
      <c r="G742" s="83"/>
    </row>
    <row r="743" spans="1:10" x14ac:dyDescent="0.25">
      <c r="A743" s="78"/>
      <c r="B743" s="79"/>
      <c r="C743" s="80"/>
      <c r="D743" s="80"/>
      <c r="E743" s="81"/>
      <c r="F743" s="81"/>
      <c r="G743" s="83"/>
    </row>
    <row r="744" spans="1:10" x14ac:dyDescent="0.25">
      <c r="A744" s="78"/>
      <c r="B744" s="79"/>
      <c r="C744" s="80"/>
      <c r="D744" s="80"/>
      <c r="E744" s="81"/>
      <c r="F744" s="81"/>
      <c r="G744" s="83"/>
    </row>
    <row r="745" spans="1:10" x14ac:dyDescent="0.25">
      <c r="A745" s="78"/>
      <c r="B745" s="79"/>
      <c r="C745" s="80"/>
      <c r="D745" s="80"/>
      <c r="E745" s="81"/>
      <c r="F745" s="81"/>
      <c r="G745" s="83"/>
      <c r="J745" s="62"/>
    </row>
    <row r="746" spans="1:10" x14ac:dyDescent="0.25">
      <c r="A746" s="78"/>
      <c r="B746" s="79"/>
      <c r="C746" s="80"/>
      <c r="D746" s="80"/>
      <c r="E746" s="81"/>
      <c r="F746" s="81"/>
      <c r="G746" s="83"/>
    </row>
    <row r="747" spans="1:10" x14ac:dyDescent="0.25">
      <c r="A747" s="78"/>
      <c r="B747" s="79"/>
      <c r="C747" s="80"/>
      <c r="D747" s="80"/>
      <c r="E747" s="81"/>
      <c r="F747" s="81"/>
      <c r="G747" s="83"/>
    </row>
    <row r="748" spans="1:10" x14ac:dyDescent="0.25">
      <c r="A748" s="78"/>
      <c r="B748" s="79"/>
      <c r="C748" s="80"/>
      <c r="D748" s="80"/>
      <c r="E748" s="81"/>
      <c r="F748" s="81"/>
      <c r="G748" s="83"/>
    </row>
    <row r="749" spans="1:10" x14ac:dyDescent="0.25">
      <c r="A749" s="78"/>
      <c r="B749" s="79"/>
      <c r="C749" s="80"/>
      <c r="D749" s="80"/>
      <c r="E749" s="81"/>
      <c r="F749" s="81"/>
      <c r="G749" s="83"/>
    </row>
    <row r="750" spans="1:10" x14ac:dyDescent="0.25">
      <c r="A750" s="78"/>
      <c r="B750" s="79"/>
      <c r="C750" s="80"/>
      <c r="D750" s="80"/>
      <c r="E750" s="81"/>
      <c r="F750" s="81"/>
      <c r="G750" s="83"/>
    </row>
    <row r="751" spans="1:10" x14ac:dyDescent="0.25">
      <c r="A751" s="78"/>
      <c r="B751" s="79"/>
      <c r="C751" s="80"/>
      <c r="D751" s="80"/>
      <c r="E751" s="81"/>
      <c r="F751" s="81"/>
      <c r="G751" s="83"/>
    </row>
    <row r="752" spans="1:10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  <row r="1034" spans="1:7" x14ac:dyDescent="0.25">
      <c r="A1034" s="78"/>
      <c r="B1034" s="79"/>
      <c r="C1034" s="80"/>
      <c r="D1034" s="80"/>
      <c r="E1034" s="81"/>
      <c r="F1034" s="81"/>
      <c r="G1034" s="83"/>
    </row>
    <row r="1035" spans="1:7" x14ac:dyDescent="0.25">
      <c r="A1035" s="78"/>
      <c r="B1035" s="79"/>
      <c r="C1035" s="80"/>
      <c r="D1035" s="80"/>
      <c r="E1035" s="81"/>
      <c r="F1035" s="81"/>
      <c r="G1035" s="83"/>
    </row>
    <row r="1036" spans="1:7" x14ac:dyDescent="0.25">
      <c r="A1036" s="78"/>
      <c r="B1036" s="79"/>
      <c r="C1036" s="80"/>
      <c r="D1036" s="80"/>
      <c r="E1036" s="81"/>
      <c r="F1036" s="81"/>
      <c r="G1036" s="83"/>
    </row>
    <row r="1037" spans="1:7" x14ac:dyDescent="0.25">
      <c r="A1037" s="78"/>
      <c r="B1037" s="79"/>
      <c r="C1037" s="80"/>
      <c r="D1037" s="80"/>
      <c r="E1037" s="81"/>
      <c r="F1037" s="81"/>
      <c r="G1037" s="83"/>
    </row>
    <row r="1038" spans="1:7" x14ac:dyDescent="0.25">
      <c r="A1038" s="78"/>
      <c r="B1038" s="79"/>
      <c r="C1038" s="80"/>
      <c r="D1038" s="80"/>
      <c r="E1038" s="81"/>
      <c r="F1038" s="81"/>
      <c r="G1038" s="83"/>
    </row>
    <row r="1039" spans="1:7" x14ac:dyDescent="0.25">
      <c r="A1039" s="78"/>
      <c r="B1039" s="79"/>
      <c r="C1039" s="80"/>
      <c r="D1039" s="80"/>
      <c r="E1039" s="81"/>
      <c r="F1039" s="81"/>
      <c r="G1039" s="83"/>
    </row>
    <row r="1040" spans="1:7" x14ac:dyDescent="0.25">
      <c r="A1040" s="78"/>
      <c r="B1040" s="79"/>
      <c r="C1040" s="80"/>
      <c r="D1040" s="80"/>
      <c r="E1040" s="81"/>
      <c r="F1040" s="81"/>
      <c r="G1040" s="83"/>
    </row>
    <row r="1041" spans="1:7" x14ac:dyDescent="0.25">
      <c r="A1041" s="78"/>
      <c r="B1041" s="79"/>
      <c r="C1041" s="80"/>
      <c r="D1041" s="80"/>
      <c r="E1041" s="81"/>
      <c r="F1041" s="81"/>
      <c r="G1041" s="83"/>
    </row>
    <row r="1042" spans="1:7" x14ac:dyDescent="0.25">
      <c r="A1042" s="78"/>
      <c r="B1042" s="79"/>
      <c r="C1042" s="80"/>
      <c r="D1042" s="80"/>
      <c r="E1042" s="81"/>
      <c r="F1042" s="81"/>
      <c r="G1042" s="83"/>
    </row>
    <row r="1043" spans="1:7" x14ac:dyDescent="0.25">
      <c r="A1043" s="78"/>
      <c r="B1043" s="79"/>
      <c r="C1043" s="80"/>
      <c r="D1043" s="80"/>
      <c r="E1043" s="81"/>
      <c r="F1043" s="81"/>
      <c r="G1043" s="83"/>
    </row>
    <row r="1044" spans="1:7" x14ac:dyDescent="0.25">
      <c r="A1044" s="78"/>
      <c r="B1044" s="79"/>
      <c r="C1044" s="80"/>
      <c r="D1044" s="80"/>
      <c r="E1044" s="81"/>
      <c r="F1044" s="81"/>
      <c r="G1044" s="83"/>
    </row>
    <row r="1045" spans="1:7" x14ac:dyDescent="0.25">
      <c r="A1045" s="78"/>
      <c r="B1045" s="79"/>
      <c r="C1045" s="80"/>
      <c r="D1045" s="80"/>
      <c r="E1045" s="81"/>
      <c r="F1045" s="81"/>
      <c r="G1045" s="83"/>
    </row>
    <row r="1046" spans="1:7" x14ac:dyDescent="0.25">
      <c r="A1046" s="78"/>
      <c r="B1046" s="79"/>
      <c r="C1046" s="80"/>
      <c r="D1046" s="80"/>
      <c r="E1046" s="81"/>
      <c r="F1046" s="81"/>
      <c r="G1046" s="83"/>
    </row>
    <row r="1047" spans="1:7" x14ac:dyDescent="0.25">
      <c r="A1047" s="78"/>
      <c r="B1047" s="79"/>
      <c r="C1047" s="80"/>
      <c r="D1047" s="80"/>
      <c r="E1047" s="81"/>
      <c r="F1047" s="81"/>
      <c r="G1047" s="83"/>
    </row>
    <row r="1048" spans="1:7" x14ac:dyDescent="0.25">
      <c r="A1048" s="78"/>
      <c r="B1048" s="79"/>
      <c r="C1048" s="80"/>
      <c r="D1048" s="80"/>
      <c r="E1048" s="81"/>
      <c r="F1048" s="81"/>
      <c r="G1048" s="83"/>
    </row>
    <row r="1049" spans="1:7" x14ac:dyDescent="0.25">
      <c r="A1049" s="78"/>
      <c r="B1049" s="79"/>
      <c r="C1049" s="80"/>
      <c r="D1049" s="80"/>
      <c r="E1049" s="81"/>
      <c r="F1049" s="81"/>
      <c r="G1049" s="83"/>
    </row>
    <row r="1050" spans="1:7" x14ac:dyDescent="0.25">
      <c r="A1050" s="78"/>
      <c r="B1050" s="79"/>
      <c r="C1050" s="80"/>
      <c r="D1050" s="80"/>
      <c r="E1050" s="81"/>
      <c r="F1050" s="81"/>
      <c r="G1050" s="83"/>
    </row>
    <row r="1051" spans="1:7" x14ac:dyDescent="0.25">
      <c r="A1051" s="78"/>
      <c r="B1051" s="79"/>
      <c r="C1051" s="80"/>
      <c r="D1051" s="80"/>
      <c r="E1051" s="81"/>
      <c r="F1051" s="81"/>
      <c r="G1051" s="83"/>
    </row>
    <row r="1052" spans="1:7" x14ac:dyDescent="0.25">
      <c r="A1052" s="78"/>
      <c r="B1052" s="79"/>
      <c r="C1052" s="80"/>
      <c r="D1052" s="80"/>
      <c r="E1052" s="81"/>
      <c r="F1052" s="81"/>
      <c r="G1052" s="83"/>
    </row>
    <row r="1053" spans="1:7" x14ac:dyDescent="0.25">
      <c r="A1053" s="78"/>
      <c r="B1053" s="79"/>
      <c r="C1053" s="80"/>
      <c r="D1053" s="80"/>
      <c r="E1053" s="81"/>
      <c r="F1053" s="81"/>
      <c r="G1053" s="83"/>
    </row>
    <row r="1054" spans="1:7" x14ac:dyDescent="0.25">
      <c r="A1054" s="78"/>
      <c r="B1054" s="79"/>
      <c r="C1054" s="80"/>
      <c r="D1054" s="80"/>
      <c r="E1054" s="81"/>
      <c r="F1054" s="81"/>
      <c r="G1054" s="83"/>
    </row>
    <row r="1055" spans="1:7" x14ac:dyDescent="0.25">
      <c r="A1055" s="78"/>
      <c r="B1055" s="79"/>
      <c r="C1055" s="80"/>
      <c r="D1055" s="80"/>
      <c r="E1055" s="81"/>
      <c r="F1055" s="81"/>
      <c r="G1055" s="83"/>
    </row>
    <row r="1056" spans="1:7" x14ac:dyDescent="0.25">
      <c r="A1056" s="78"/>
      <c r="B1056" s="79"/>
      <c r="C1056" s="80"/>
      <c r="D1056" s="80"/>
      <c r="E1056" s="81"/>
      <c r="F1056" s="81"/>
      <c r="G1056" s="83"/>
    </row>
    <row r="1057" spans="1:7" x14ac:dyDescent="0.25">
      <c r="A1057" s="78"/>
      <c r="B1057" s="79"/>
      <c r="C1057" s="80"/>
      <c r="D1057" s="80"/>
      <c r="E1057" s="81"/>
      <c r="F1057" s="81"/>
      <c r="G1057" s="83"/>
    </row>
    <row r="1058" spans="1:7" x14ac:dyDescent="0.25">
      <c r="A1058" s="78"/>
      <c r="B1058" s="79"/>
      <c r="C1058" s="80"/>
      <c r="D1058" s="80"/>
      <c r="E1058" s="81"/>
      <c r="F1058" s="81"/>
      <c r="G1058" s="83"/>
    </row>
    <row r="1059" spans="1:7" x14ac:dyDescent="0.25">
      <c r="A1059" s="78"/>
      <c r="B1059" s="79"/>
      <c r="C1059" s="80"/>
      <c r="D1059" s="80"/>
      <c r="E1059" s="81"/>
      <c r="F1059" s="81"/>
      <c r="G1059" s="83"/>
    </row>
    <row r="1060" spans="1:7" x14ac:dyDescent="0.25">
      <c r="A1060" s="78"/>
      <c r="B1060" s="79"/>
      <c r="C1060" s="80"/>
      <c r="D1060" s="80"/>
      <c r="E1060" s="81"/>
      <c r="F1060" s="81"/>
      <c r="G1060" s="83"/>
    </row>
    <row r="1061" spans="1:7" x14ac:dyDescent="0.25">
      <c r="A1061" s="78"/>
      <c r="B1061" s="79"/>
      <c r="C1061" s="80"/>
      <c r="D1061" s="80"/>
      <c r="E1061" s="81"/>
      <c r="F1061" s="81"/>
      <c r="G1061" s="83"/>
    </row>
    <row r="1062" spans="1:7" x14ac:dyDescent="0.25">
      <c r="A1062" s="78"/>
      <c r="B1062" s="79"/>
      <c r="C1062" s="80"/>
      <c r="D1062" s="80"/>
      <c r="E1062" s="81"/>
      <c r="F1062" s="81"/>
      <c r="G1062" s="83"/>
    </row>
    <row r="1063" spans="1:7" x14ac:dyDescent="0.25">
      <c r="A1063" s="78"/>
      <c r="B1063" s="79"/>
      <c r="C1063" s="80"/>
      <c r="D1063" s="80"/>
      <c r="E1063" s="81"/>
      <c r="F1063" s="81"/>
      <c r="G1063" s="83"/>
    </row>
    <row r="1064" spans="1:7" x14ac:dyDescent="0.25">
      <c r="A1064" s="78"/>
      <c r="B1064" s="79"/>
      <c r="C1064" s="80"/>
      <c r="D1064" s="80"/>
      <c r="E1064" s="81"/>
      <c r="F1064" s="81"/>
      <c r="G1064" s="83"/>
    </row>
    <row r="1065" spans="1:7" x14ac:dyDescent="0.25">
      <c r="A1065" s="78"/>
      <c r="B1065" s="79"/>
      <c r="C1065" s="80"/>
      <c r="D1065" s="80"/>
      <c r="E1065" s="81"/>
      <c r="F1065" s="81"/>
      <c r="G1065" s="83"/>
    </row>
    <row r="1066" spans="1:7" x14ac:dyDescent="0.25">
      <c r="A1066" s="78"/>
      <c r="B1066" s="79"/>
      <c r="C1066" s="80"/>
      <c r="D1066" s="80"/>
      <c r="E1066" s="81"/>
      <c r="F1066" s="81"/>
      <c r="G1066" s="83"/>
    </row>
    <row r="1067" spans="1:7" x14ac:dyDescent="0.25">
      <c r="A1067" s="78"/>
      <c r="B1067" s="79"/>
      <c r="C1067" s="80"/>
      <c r="D1067" s="80"/>
      <c r="E1067" s="81"/>
      <c r="F1067" s="81"/>
      <c r="G1067" s="83"/>
    </row>
    <row r="1068" spans="1:7" x14ac:dyDescent="0.25">
      <c r="A1068" s="78"/>
      <c r="B1068" s="79"/>
      <c r="C1068" s="80"/>
      <c r="D1068" s="80"/>
      <c r="E1068" s="81"/>
      <c r="F1068" s="81"/>
      <c r="G1068" s="83"/>
    </row>
    <row r="1069" spans="1:7" x14ac:dyDescent="0.25">
      <c r="A1069" s="78"/>
      <c r="B1069" s="79"/>
      <c r="C1069" s="80"/>
      <c r="D1069" s="80"/>
      <c r="E1069" s="81"/>
      <c r="F1069" s="81"/>
      <c r="G1069" s="83"/>
    </row>
    <row r="1070" spans="1:7" x14ac:dyDescent="0.25">
      <c r="A1070" s="78"/>
      <c r="B1070" s="79"/>
      <c r="C1070" s="80"/>
      <c r="D1070" s="80"/>
      <c r="E1070" s="81"/>
      <c r="F1070" s="81"/>
      <c r="G1070" s="83"/>
    </row>
    <row r="1071" spans="1:7" x14ac:dyDescent="0.25">
      <c r="A1071" s="78"/>
      <c r="B1071" s="79"/>
      <c r="C1071" s="80"/>
      <c r="D1071" s="80"/>
      <c r="E1071" s="81"/>
      <c r="F1071" s="81"/>
      <c r="G1071" s="83"/>
    </row>
    <row r="1072" spans="1:7" x14ac:dyDescent="0.25">
      <c r="A1072" s="78"/>
      <c r="B1072" s="79"/>
      <c r="C1072" s="80"/>
      <c r="D1072" s="80"/>
      <c r="E1072" s="81"/>
      <c r="F1072" s="81"/>
      <c r="G1072" s="83"/>
    </row>
    <row r="1073" spans="1:7" x14ac:dyDescent="0.25">
      <c r="A1073" s="78"/>
      <c r="B1073" s="79"/>
      <c r="C1073" s="80"/>
      <c r="D1073" s="80"/>
      <c r="E1073" s="81"/>
      <c r="F1073" s="81"/>
      <c r="G1073" s="83"/>
    </row>
    <row r="1074" spans="1:7" x14ac:dyDescent="0.25">
      <c r="A1074" s="78"/>
      <c r="B1074" s="79"/>
      <c r="C1074" s="80"/>
      <c r="D1074" s="80"/>
      <c r="E1074" s="81"/>
      <c r="F1074" s="81"/>
      <c r="G1074" s="83"/>
    </row>
    <row r="1075" spans="1:7" x14ac:dyDescent="0.25">
      <c r="A1075" s="78"/>
      <c r="B1075" s="79"/>
      <c r="C1075" s="80"/>
      <c r="D1075" s="80"/>
      <c r="E1075" s="81"/>
      <c r="F1075" s="81"/>
      <c r="G1075" s="83"/>
    </row>
    <row r="1076" spans="1:7" x14ac:dyDescent="0.25">
      <c r="A1076" s="78"/>
      <c r="B1076" s="79"/>
      <c r="C1076" s="80"/>
      <c r="D1076" s="80"/>
      <c r="E1076" s="81"/>
      <c r="F1076" s="81"/>
      <c r="G1076" s="83"/>
    </row>
    <row r="1077" spans="1:7" x14ac:dyDescent="0.25">
      <c r="A1077" s="78"/>
      <c r="B1077" s="79"/>
      <c r="C1077" s="80"/>
      <c r="D1077" s="80"/>
      <c r="E1077" s="81"/>
      <c r="F1077" s="81"/>
      <c r="G1077" s="83"/>
    </row>
    <row r="1078" spans="1:7" x14ac:dyDescent="0.25">
      <c r="A1078" s="78"/>
      <c r="B1078" s="79"/>
      <c r="C1078" s="80"/>
      <c r="D1078" s="80"/>
      <c r="E1078" s="81"/>
      <c r="F1078" s="81"/>
      <c r="G1078" s="83"/>
    </row>
    <row r="1079" spans="1:7" x14ac:dyDescent="0.25">
      <c r="A1079" s="78"/>
      <c r="B1079" s="79"/>
      <c r="C1079" s="80"/>
      <c r="D1079" s="80"/>
      <c r="E1079" s="81"/>
      <c r="F1079" s="81"/>
      <c r="G1079" s="83"/>
    </row>
    <row r="1080" spans="1:7" x14ac:dyDescent="0.25">
      <c r="A1080" s="78"/>
      <c r="B1080" s="79"/>
      <c r="C1080" s="80"/>
      <c r="D1080" s="80"/>
      <c r="E1080" s="81"/>
      <c r="F1080" s="81"/>
      <c r="G1080" s="83"/>
    </row>
    <row r="1081" spans="1:7" x14ac:dyDescent="0.25">
      <c r="A1081" s="78"/>
      <c r="B1081" s="79"/>
      <c r="C1081" s="80"/>
      <c r="D1081" s="80"/>
      <c r="E1081" s="81"/>
      <c r="F1081" s="81"/>
      <c r="G1081" s="83"/>
    </row>
    <row r="1082" spans="1:7" x14ac:dyDescent="0.25">
      <c r="A1082" s="78"/>
      <c r="B1082" s="79"/>
      <c r="C1082" s="80"/>
      <c r="D1082" s="80"/>
      <c r="E1082" s="81"/>
      <c r="F1082" s="81"/>
      <c r="G1082" s="83"/>
    </row>
    <row r="1083" spans="1:7" x14ac:dyDescent="0.25">
      <c r="A1083" s="78"/>
      <c r="B1083" s="79"/>
      <c r="C1083" s="80"/>
      <c r="D1083" s="80"/>
      <c r="E1083" s="81"/>
      <c r="F1083" s="81"/>
      <c r="G1083" s="83"/>
    </row>
    <row r="1084" spans="1:7" x14ac:dyDescent="0.25">
      <c r="A1084" s="78"/>
      <c r="B1084" s="79"/>
      <c r="C1084" s="80"/>
      <c r="D1084" s="80"/>
      <c r="E1084" s="81"/>
      <c r="F1084" s="81"/>
      <c r="G1084" s="83"/>
    </row>
    <row r="1085" spans="1:7" x14ac:dyDescent="0.25">
      <c r="A1085" s="78"/>
      <c r="B1085" s="79"/>
      <c r="C1085" s="80"/>
      <c r="D1085" s="80"/>
      <c r="E1085" s="81"/>
      <c r="F1085" s="81"/>
      <c r="G1085" s="83"/>
    </row>
    <row r="1086" spans="1:7" x14ac:dyDescent="0.25">
      <c r="A1086" s="78"/>
      <c r="B1086" s="79"/>
      <c r="C1086" s="80"/>
      <c r="D1086" s="80"/>
      <c r="E1086" s="81"/>
      <c r="F1086" s="81"/>
      <c r="G1086" s="83"/>
    </row>
  </sheetData>
  <mergeCells count="98">
    <mergeCell ref="E11:G11"/>
    <mergeCell ref="E12:G12"/>
    <mergeCell ref="E13:G13"/>
    <mergeCell ref="E14:G14"/>
    <mergeCell ref="G2:H2"/>
    <mergeCell ref="E3:G3"/>
    <mergeCell ref="F5:G5"/>
    <mergeCell ref="E6:G6"/>
    <mergeCell ref="E7:G7"/>
    <mergeCell ref="E10:G10"/>
    <mergeCell ref="D4:G4"/>
    <mergeCell ref="B1:G1"/>
    <mergeCell ref="A19:G19"/>
    <mergeCell ref="A20:G20"/>
    <mergeCell ref="A48:A49"/>
    <mergeCell ref="A100:A101"/>
    <mergeCell ref="B48:B49"/>
    <mergeCell ref="B100:B101"/>
    <mergeCell ref="C48:C49"/>
    <mergeCell ref="C100:C101"/>
    <mergeCell ref="D48:D49"/>
    <mergeCell ref="D100:D101"/>
    <mergeCell ref="E48:E49"/>
    <mergeCell ref="E100:E101"/>
    <mergeCell ref="F48:F49"/>
    <mergeCell ref="F100:F101"/>
    <mergeCell ref="G48:G49"/>
    <mergeCell ref="A196:A197"/>
    <mergeCell ref="A246:A247"/>
    <mergeCell ref="A295:A296"/>
    <mergeCell ref="A352:A353"/>
    <mergeCell ref="A378:A379"/>
    <mergeCell ref="A389:A390"/>
    <mergeCell ref="A451:A452"/>
    <mergeCell ref="A458:A459"/>
    <mergeCell ref="A522:A523"/>
    <mergeCell ref="A535:A536"/>
    <mergeCell ref="B196:B197"/>
    <mergeCell ref="B246:B247"/>
    <mergeCell ref="B295:B296"/>
    <mergeCell ref="B352:B353"/>
    <mergeCell ref="B378:B379"/>
    <mergeCell ref="B389:B390"/>
    <mergeCell ref="B451:B452"/>
    <mergeCell ref="B458:B459"/>
    <mergeCell ref="B522:B523"/>
    <mergeCell ref="B535:B536"/>
    <mergeCell ref="C196:C197"/>
    <mergeCell ref="C246:C247"/>
    <mergeCell ref="C295:C296"/>
    <mergeCell ref="C352:C353"/>
    <mergeCell ref="C378:C379"/>
    <mergeCell ref="C389:C390"/>
    <mergeCell ref="C451:C452"/>
    <mergeCell ref="C458:C459"/>
    <mergeCell ref="C522:C523"/>
    <mergeCell ref="C535:C536"/>
    <mergeCell ref="D196:D197"/>
    <mergeCell ref="D246:D247"/>
    <mergeCell ref="D295:D296"/>
    <mergeCell ref="D352:D353"/>
    <mergeCell ref="D378:D379"/>
    <mergeCell ref="D389:D390"/>
    <mergeCell ref="D451:D452"/>
    <mergeCell ref="D458:D459"/>
    <mergeCell ref="D522:D523"/>
    <mergeCell ref="D535:D536"/>
    <mergeCell ref="E196:E197"/>
    <mergeCell ref="E246:E247"/>
    <mergeCell ref="E295:E296"/>
    <mergeCell ref="E352:E353"/>
    <mergeCell ref="E378:E379"/>
    <mergeCell ref="E389:E390"/>
    <mergeCell ref="E451:E452"/>
    <mergeCell ref="E458:E459"/>
    <mergeCell ref="E522:E523"/>
    <mergeCell ref="E535:E536"/>
    <mergeCell ref="F535:F536"/>
    <mergeCell ref="F196:F197"/>
    <mergeCell ref="F246:F247"/>
    <mergeCell ref="F295:F296"/>
    <mergeCell ref="F352:F353"/>
    <mergeCell ref="F378:F379"/>
    <mergeCell ref="F389:F390"/>
    <mergeCell ref="F451:F452"/>
    <mergeCell ref="F458:F459"/>
    <mergeCell ref="F522:F523"/>
    <mergeCell ref="G535:G536"/>
    <mergeCell ref="G378:G379"/>
    <mergeCell ref="G389:G390"/>
    <mergeCell ref="G451:G452"/>
    <mergeCell ref="G458:G459"/>
    <mergeCell ref="G522:G523"/>
    <mergeCell ref="G100:G101"/>
    <mergeCell ref="G196:G197"/>
    <mergeCell ref="G246:G247"/>
    <mergeCell ref="G295:G296"/>
    <mergeCell ref="G352:G353"/>
  </mergeCells>
  <pageMargins left="0.62992125984252001" right="0.196850393700787" top="0.55118110236220497" bottom="0.35433070866141703" header="0.511811023622047" footer="0.196850393700787"/>
  <pageSetup paperSize="9" scale="79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60"/>
  <sheetViews>
    <sheetView topLeftCell="A627" workbookViewId="0">
      <selection activeCell="H319" sqref="H319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553"/>
      <c r="C1" s="553"/>
      <c r="D1" s="553"/>
      <c r="E1" s="553"/>
      <c r="F1" s="553"/>
    </row>
    <row r="2" spans="1:6" ht="18.75" customHeight="1" x14ac:dyDescent="0.3">
      <c r="A2" s="12"/>
      <c r="B2" s="91"/>
      <c r="C2" s="91"/>
      <c r="D2" s="543" t="s">
        <v>575</v>
      </c>
      <c r="E2" s="543"/>
      <c r="F2" s="543"/>
    </row>
    <row r="3" spans="1:6" ht="15.75" customHeight="1" x14ac:dyDescent="0.2">
      <c r="A3" s="11"/>
      <c r="B3" s="91"/>
      <c r="C3" s="91"/>
      <c r="D3" s="543" t="s">
        <v>567</v>
      </c>
      <c r="E3" s="543"/>
      <c r="F3" s="543"/>
    </row>
    <row r="4" spans="1:6" ht="17.25" customHeight="1" x14ac:dyDescent="0.2">
      <c r="A4" s="11"/>
      <c r="B4" s="543" t="s">
        <v>661</v>
      </c>
      <c r="C4" s="544"/>
      <c r="D4" s="544"/>
      <c r="E4" s="544"/>
      <c r="F4" s="544"/>
    </row>
    <row r="5" spans="1:6" ht="17.25" customHeight="1" x14ac:dyDescent="0.2">
      <c r="A5" s="11"/>
      <c r="B5" s="91"/>
      <c r="C5" s="91"/>
      <c r="D5" s="543" t="s">
        <v>664</v>
      </c>
      <c r="E5" s="543"/>
      <c r="F5" s="543"/>
    </row>
    <row r="6" spans="1:6" ht="17.25" customHeight="1" x14ac:dyDescent="0.2">
      <c r="A6" s="11"/>
      <c r="B6" s="91"/>
      <c r="C6" s="91"/>
      <c r="D6" s="543" t="s">
        <v>569</v>
      </c>
      <c r="E6" s="543"/>
      <c r="F6" s="543"/>
    </row>
    <row r="7" spans="1:6" ht="17.25" customHeight="1" x14ac:dyDescent="0.2">
      <c r="A7" s="11"/>
      <c r="B7" s="91"/>
      <c r="C7" s="91"/>
      <c r="D7" s="543" t="s">
        <v>570</v>
      </c>
      <c r="E7" s="543"/>
      <c r="F7" s="543"/>
    </row>
    <row r="8" spans="1:6" ht="15.75" customHeight="1" x14ac:dyDescent="0.2">
      <c r="A8" s="11"/>
      <c r="B8" s="91"/>
      <c r="C8" s="91"/>
      <c r="D8" s="543" t="s">
        <v>568</v>
      </c>
      <c r="E8" s="543"/>
      <c r="F8" s="543"/>
    </row>
    <row r="9" spans="1:6" ht="15.75" customHeight="1" x14ac:dyDescent="0.2">
      <c r="A9" s="11"/>
      <c r="B9" s="91"/>
      <c r="C9" s="91"/>
      <c r="D9" s="543" t="s">
        <v>571</v>
      </c>
      <c r="E9" s="543"/>
      <c r="F9" s="543"/>
    </row>
    <row r="10" spans="1:6" ht="18" customHeight="1" x14ac:dyDescent="0.2">
      <c r="A10" s="11"/>
      <c r="B10" s="91"/>
      <c r="C10" s="91"/>
      <c r="D10" s="543" t="s">
        <v>572</v>
      </c>
      <c r="E10" s="543"/>
      <c r="F10" s="543"/>
    </row>
    <row r="11" spans="1:6" x14ac:dyDescent="0.2">
      <c r="A11" s="11"/>
      <c r="B11" s="91"/>
      <c r="C11" s="91"/>
      <c r="D11" s="543" t="s">
        <v>573</v>
      </c>
      <c r="E11" s="543"/>
      <c r="F11" s="543"/>
    </row>
    <row r="12" spans="1:6" ht="15.75" customHeight="1" x14ac:dyDescent="0.2">
      <c r="A12" s="11"/>
      <c r="B12" s="91"/>
      <c r="C12" s="91"/>
      <c r="D12" s="543" t="s">
        <v>574</v>
      </c>
      <c r="E12" s="543"/>
      <c r="F12" s="543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548" t="s">
        <v>508</v>
      </c>
      <c r="B17" s="536"/>
      <c r="C17" s="536"/>
      <c r="D17" s="536"/>
      <c r="E17" s="536"/>
      <c r="F17" s="536"/>
    </row>
    <row r="18" spans="1:6" ht="16.5" customHeight="1" x14ac:dyDescent="0.2">
      <c r="A18" s="536"/>
      <c r="B18" s="536"/>
      <c r="C18" s="536"/>
      <c r="D18" s="536"/>
      <c r="E18" s="536"/>
      <c r="F18" s="536"/>
    </row>
    <row r="19" spans="1:6" ht="47.25" customHeight="1" x14ac:dyDescent="0.2">
      <c r="A19" s="536"/>
      <c r="B19" s="536"/>
      <c r="C19" s="536"/>
      <c r="D19" s="536"/>
      <c r="E19" s="536"/>
      <c r="F19" s="536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509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F23+F28+F40+F50+F56+F79+F86+F69</f>
        <v>117716.2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2902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2902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2902</v>
      </c>
    </row>
    <row r="26" spans="1:6" ht="12.75" x14ac:dyDescent="0.2">
      <c r="A26" s="109" t="s">
        <v>510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2902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2902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2619.1999999999998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2619.1999999999998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767.90000000000009</v>
      </c>
    </row>
    <row r="31" spans="1:6" ht="25.5" x14ac:dyDescent="0.2">
      <c r="A31" s="108" t="s">
        <v>511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767.90000000000009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580.6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187.3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1543.3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1543.3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1543.3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308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308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308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48292.2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48292.2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48292.2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48292.2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46773.599999999999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37764.5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512</v>
      </c>
      <c r="E46" s="319">
        <v>200</v>
      </c>
      <c r="F46" s="358">
        <v>8969.2000000000007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39.9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513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456</v>
      </c>
      <c r="B56" s="161" t="s">
        <v>14</v>
      </c>
      <c r="C56" s="161" t="s">
        <v>260</v>
      </c>
      <c r="D56" s="141"/>
      <c r="E56" s="141"/>
      <c r="F56" s="356">
        <f>F57+F63</f>
        <v>8330.9</v>
      </c>
    </row>
    <row r="57" spans="1:6" ht="39" customHeight="1" x14ac:dyDescent="0.2">
      <c r="A57" s="188" t="s">
        <v>42</v>
      </c>
      <c r="B57" s="245" t="s">
        <v>14</v>
      </c>
      <c r="C57" s="245" t="s">
        <v>260</v>
      </c>
      <c r="D57" s="244" t="s">
        <v>43</v>
      </c>
      <c r="E57" s="244"/>
      <c r="F57" s="341">
        <f>F58</f>
        <v>7459.1</v>
      </c>
    </row>
    <row r="58" spans="1:6" ht="25.5" x14ac:dyDescent="0.2">
      <c r="A58" s="328" t="s">
        <v>130</v>
      </c>
      <c r="B58" s="331" t="s">
        <v>14</v>
      </c>
      <c r="C58" s="331" t="s">
        <v>260</v>
      </c>
      <c r="D58" s="330" t="s">
        <v>131</v>
      </c>
      <c r="E58" s="330"/>
      <c r="F58" s="351">
        <f>F59</f>
        <v>7459.1</v>
      </c>
    </row>
    <row r="59" spans="1:6" ht="12.75" x14ac:dyDescent="0.2">
      <c r="A59" s="328" t="s">
        <v>461</v>
      </c>
      <c r="B59" s="331" t="s">
        <v>14</v>
      </c>
      <c r="C59" s="331" t="s">
        <v>260</v>
      </c>
      <c r="D59" s="330" t="s">
        <v>462</v>
      </c>
      <c r="E59" s="330"/>
      <c r="F59" s="351">
        <f>F60</f>
        <v>7459.1</v>
      </c>
    </row>
    <row r="60" spans="1:6" ht="38.25" x14ac:dyDescent="0.2">
      <c r="A60" s="109" t="s">
        <v>463</v>
      </c>
      <c r="B60" s="323" t="s">
        <v>14</v>
      </c>
      <c r="C60" s="323" t="s">
        <v>260</v>
      </c>
      <c r="D60" s="319" t="s">
        <v>464</v>
      </c>
      <c r="E60" s="319"/>
      <c r="F60" s="358">
        <f>F61+F62</f>
        <v>7459.1</v>
      </c>
    </row>
    <row r="61" spans="1:6" ht="38.25" x14ac:dyDescent="0.2">
      <c r="A61" s="321" t="s">
        <v>23</v>
      </c>
      <c r="B61" s="323" t="s">
        <v>14</v>
      </c>
      <c r="C61" s="323" t="s">
        <v>260</v>
      </c>
      <c r="D61" s="319" t="s">
        <v>464</v>
      </c>
      <c r="E61" s="319">
        <v>100</v>
      </c>
      <c r="F61" s="358">
        <v>7041.1</v>
      </c>
    </row>
    <row r="62" spans="1:6" ht="12.75" x14ac:dyDescent="0.2">
      <c r="A62" s="321" t="s">
        <v>24</v>
      </c>
      <c r="B62" s="323" t="s">
        <v>14</v>
      </c>
      <c r="C62" s="323" t="s">
        <v>260</v>
      </c>
      <c r="D62" s="319" t="s">
        <v>464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260</v>
      </c>
      <c r="D63" s="75" t="s">
        <v>18</v>
      </c>
      <c r="E63" s="75"/>
      <c r="F63" s="361">
        <f>F64</f>
        <v>871.8</v>
      </c>
    </row>
    <row r="64" spans="1:6" ht="12.75" x14ac:dyDescent="0.2">
      <c r="A64" s="110" t="s">
        <v>457</v>
      </c>
      <c r="B64" s="144" t="s">
        <v>14</v>
      </c>
      <c r="C64" s="144" t="s">
        <v>260</v>
      </c>
      <c r="D64" s="75" t="s">
        <v>458</v>
      </c>
      <c r="E64" s="75"/>
      <c r="F64" s="361">
        <f>F65</f>
        <v>871.8</v>
      </c>
    </row>
    <row r="65" spans="1:6" ht="25.5" x14ac:dyDescent="0.2">
      <c r="A65" s="108" t="s">
        <v>48</v>
      </c>
      <c r="B65" s="323" t="s">
        <v>14</v>
      </c>
      <c r="C65" s="323" t="s">
        <v>260</v>
      </c>
      <c r="D65" s="319" t="s">
        <v>459</v>
      </c>
      <c r="E65" s="319"/>
      <c r="F65" s="358">
        <f>F66+F67+F68</f>
        <v>871.8</v>
      </c>
    </row>
    <row r="66" spans="1:6" ht="38.25" x14ac:dyDescent="0.2">
      <c r="A66" s="108" t="s">
        <v>23</v>
      </c>
      <c r="B66" s="323" t="s">
        <v>14</v>
      </c>
      <c r="C66" s="323" t="s">
        <v>260</v>
      </c>
      <c r="D66" s="319" t="s">
        <v>459</v>
      </c>
      <c r="E66" s="319">
        <v>100</v>
      </c>
      <c r="F66" s="358">
        <v>796.8</v>
      </c>
    </row>
    <row r="67" spans="1:6" ht="12.75" x14ac:dyDescent="0.2">
      <c r="A67" s="322" t="s">
        <v>24</v>
      </c>
      <c r="B67" s="324" t="s">
        <v>14</v>
      </c>
      <c r="C67" s="324" t="s">
        <v>260</v>
      </c>
      <c r="D67" s="320" t="s">
        <v>459</v>
      </c>
      <c r="E67" s="320">
        <v>200</v>
      </c>
      <c r="F67" s="359">
        <v>72.5</v>
      </c>
    </row>
    <row r="68" spans="1:6" ht="12.75" x14ac:dyDescent="0.2">
      <c r="A68" s="405" t="s">
        <v>51</v>
      </c>
      <c r="B68" s="64" t="s">
        <v>14</v>
      </c>
      <c r="C68" s="64" t="s">
        <v>260</v>
      </c>
      <c r="D68" s="63" t="s">
        <v>459</v>
      </c>
      <c r="E68" s="63">
        <v>800</v>
      </c>
      <c r="F68" s="398">
        <v>2.5</v>
      </c>
    </row>
    <row r="69" spans="1:6" ht="12.75" x14ac:dyDescent="0.2">
      <c r="A69" s="379" t="s">
        <v>631</v>
      </c>
      <c r="B69" s="74" t="s">
        <v>14</v>
      </c>
      <c r="C69" s="74" t="s">
        <v>267</v>
      </c>
      <c r="D69" s="73"/>
      <c r="E69" s="333"/>
      <c r="F69" s="399">
        <f>F70+F75</f>
        <v>7502.2</v>
      </c>
    </row>
    <row r="70" spans="1:6" ht="39.75" customHeight="1" x14ac:dyDescent="0.2">
      <c r="A70" s="450" t="s">
        <v>632</v>
      </c>
      <c r="B70" s="74" t="s">
        <v>14</v>
      </c>
      <c r="C70" s="74" t="s">
        <v>267</v>
      </c>
      <c r="D70" s="73" t="s">
        <v>43</v>
      </c>
      <c r="E70" s="333"/>
      <c r="F70" s="399">
        <f>F71</f>
        <v>7412.2</v>
      </c>
    </row>
    <row r="71" spans="1:6" ht="25.5" x14ac:dyDescent="0.2">
      <c r="A71" s="450" t="s">
        <v>44</v>
      </c>
      <c r="B71" s="74" t="s">
        <v>14</v>
      </c>
      <c r="C71" s="74" t="s">
        <v>267</v>
      </c>
      <c r="D71" s="73" t="s">
        <v>45</v>
      </c>
      <c r="E71" s="333"/>
      <c r="F71" s="399">
        <f>F72</f>
        <v>7412.2</v>
      </c>
    </row>
    <row r="72" spans="1:6" ht="12.75" x14ac:dyDescent="0.2">
      <c r="A72" s="381" t="s">
        <v>633</v>
      </c>
      <c r="B72" s="64" t="s">
        <v>14</v>
      </c>
      <c r="C72" s="64" t="s">
        <v>267</v>
      </c>
      <c r="D72" s="63" t="s">
        <v>634</v>
      </c>
      <c r="E72" s="298"/>
      <c r="F72" s="398">
        <f>F73</f>
        <v>7412.2</v>
      </c>
    </row>
    <row r="73" spans="1:6" ht="39.75" customHeight="1" x14ac:dyDescent="0.2">
      <c r="A73" s="451" t="s">
        <v>635</v>
      </c>
      <c r="B73" s="64" t="s">
        <v>14</v>
      </c>
      <c r="C73" s="64" t="s">
        <v>267</v>
      </c>
      <c r="D73" s="63" t="s">
        <v>636</v>
      </c>
      <c r="E73" s="298"/>
      <c r="F73" s="398">
        <f>F74</f>
        <v>7412.2</v>
      </c>
    </row>
    <row r="74" spans="1:6" ht="12.75" x14ac:dyDescent="0.2">
      <c r="A74" s="454" t="s">
        <v>51</v>
      </c>
      <c r="B74" s="166" t="s">
        <v>14</v>
      </c>
      <c r="C74" s="166" t="s">
        <v>267</v>
      </c>
      <c r="D74" s="98" t="s">
        <v>636</v>
      </c>
      <c r="E74" s="410">
        <v>800</v>
      </c>
      <c r="F74" s="455">
        <v>7412.2</v>
      </c>
    </row>
    <row r="75" spans="1:6" ht="12.75" x14ac:dyDescent="0.2">
      <c r="A75" s="376" t="s">
        <v>17</v>
      </c>
      <c r="B75" s="74" t="s">
        <v>14</v>
      </c>
      <c r="C75" s="74" t="s">
        <v>267</v>
      </c>
      <c r="D75" s="73" t="s">
        <v>18</v>
      </c>
      <c r="E75" s="298"/>
      <c r="F75" s="398">
        <f>F76</f>
        <v>90</v>
      </c>
    </row>
    <row r="76" spans="1:6" ht="12.75" x14ac:dyDescent="0.2">
      <c r="A76" s="376" t="s">
        <v>29</v>
      </c>
      <c r="B76" s="74" t="s">
        <v>14</v>
      </c>
      <c r="C76" s="74" t="s">
        <v>267</v>
      </c>
      <c r="D76" s="73" t="s">
        <v>30</v>
      </c>
      <c r="E76" s="298"/>
      <c r="F76" s="398">
        <f>F77</f>
        <v>90</v>
      </c>
    </row>
    <row r="77" spans="1:6" ht="12.75" x14ac:dyDescent="0.2">
      <c r="A77" s="503" t="s">
        <v>657</v>
      </c>
      <c r="B77" s="64" t="s">
        <v>14</v>
      </c>
      <c r="C77" s="64" t="s">
        <v>267</v>
      </c>
      <c r="D77" s="63" t="s">
        <v>658</v>
      </c>
      <c r="E77" s="298"/>
      <c r="F77" s="398">
        <f>F78</f>
        <v>90</v>
      </c>
    </row>
    <row r="78" spans="1:6" ht="12.75" x14ac:dyDescent="0.2">
      <c r="A78" s="503" t="s">
        <v>659</v>
      </c>
      <c r="B78" s="64" t="s">
        <v>14</v>
      </c>
      <c r="C78" s="64" t="s">
        <v>267</v>
      </c>
      <c r="D78" s="63" t="s">
        <v>658</v>
      </c>
      <c r="E78" s="298">
        <v>800</v>
      </c>
      <c r="F78" s="398">
        <v>90</v>
      </c>
    </row>
    <row r="79" spans="1:6" ht="13.5" thickBot="1" x14ac:dyDescent="0.25">
      <c r="A79" s="504" t="s">
        <v>465</v>
      </c>
      <c r="B79" s="431" t="s">
        <v>14</v>
      </c>
      <c r="C79" s="431">
        <v>11</v>
      </c>
      <c r="D79" s="432"/>
      <c r="E79" s="432"/>
      <c r="F79" s="433">
        <f>F80</f>
        <v>980.5</v>
      </c>
    </row>
    <row r="80" spans="1:6" ht="12.75" x14ac:dyDescent="0.2">
      <c r="A80" s="135" t="s">
        <v>17</v>
      </c>
      <c r="B80" s="156" t="s">
        <v>14</v>
      </c>
      <c r="C80" s="156">
        <v>11</v>
      </c>
      <c r="D80" s="136" t="s">
        <v>18</v>
      </c>
      <c r="E80" s="136"/>
      <c r="F80" s="360">
        <f>F81</f>
        <v>980.5</v>
      </c>
    </row>
    <row r="81" spans="1:6" ht="12.75" x14ac:dyDescent="0.2">
      <c r="A81" s="110" t="s">
        <v>29</v>
      </c>
      <c r="B81" s="144" t="s">
        <v>14</v>
      </c>
      <c r="C81" s="144">
        <v>11</v>
      </c>
      <c r="D81" s="75" t="s">
        <v>30</v>
      </c>
      <c r="E81" s="75"/>
      <c r="F81" s="361">
        <f>F82+F84</f>
        <v>980.5</v>
      </c>
    </row>
    <row r="82" spans="1:6" ht="12.75" x14ac:dyDescent="0.2">
      <c r="A82" s="109" t="s">
        <v>466</v>
      </c>
      <c r="B82" s="323" t="s">
        <v>14</v>
      </c>
      <c r="C82" s="323">
        <v>11</v>
      </c>
      <c r="D82" s="319" t="s">
        <v>467</v>
      </c>
      <c r="E82" s="319"/>
      <c r="F82" s="358">
        <f>F83</f>
        <v>582.5</v>
      </c>
    </row>
    <row r="83" spans="1:6" ht="12.75" x14ac:dyDescent="0.2">
      <c r="A83" s="116" t="s">
        <v>51</v>
      </c>
      <c r="B83" s="323" t="s">
        <v>14</v>
      </c>
      <c r="C83" s="323">
        <v>11</v>
      </c>
      <c r="D83" s="319" t="s">
        <v>467</v>
      </c>
      <c r="E83" s="319">
        <v>800</v>
      </c>
      <c r="F83" s="358">
        <v>582.5</v>
      </c>
    </row>
    <row r="84" spans="1:6" ht="25.5" x14ac:dyDescent="0.2">
      <c r="A84" s="109" t="s">
        <v>468</v>
      </c>
      <c r="B84" s="323" t="s">
        <v>14</v>
      </c>
      <c r="C84" s="323">
        <v>11</v>
      </c>
      <c r="D84" s="319" t="s">
        <v>469</v>
      </c>
      <c r="E84" s="319"/>
      <c r="F84" s="358">
        <f>F85</f>
        <v>398</v>
      </c>
    </row>
    <row r="85" spans="1:6" ht="13.5" thickBot="1" x14ac:dyDescent="0.25">
      <c r="A85" s="165" t="s">
        <v>51</v>
      </c>
      <c r="B85" s="324" t="s">
        <v>14</v>
      </c>
      <c r="C85" s="324">
        <v>11</v>
      </c>
      <c r="D85" s="320" t="s">
        <v>469</v>
      </c>
      <c r="E85" s="320">
        <v>800</v>
      </c>
      <c r="F85" s="359">
        <v>398</v>
      </c>
    </row>
    <row r="86" spans="1:6" ht="13.5" thickBot="1" x14ac:dyDescent="0.25">
      <c r="A86" s="160" t="s">
        <v>82</v>
      </c>
      <c r="B86" s="161" t="s">
        <v>14</v>
      </c>
      <c r="C86" s="161">
        <v>13</v>
      </c>
      <c r="D86" s="154"/>
      <c r="E86" s="154"/>
      <c r="F86" s="356">
        <f>F87+F95+F102+F109+F123+F147</f>
        <v>47084.2</v>
      </c>
    </row>
    <row r="87" spans="1:6" ht="28.5" customHeight="1" x14ac:dyDescent="0.2">
      <c r="A87" s="187" t="s">
        <v>83</v>
      </c>
      <c r="B87" s="156" t="s">
        <v>14</v>
      </c>
      <c r="C87" s="156">
        <v>13</v>
      </c>
      <c r="D87" s="136" t="s">
        <v>84</v>
      </c>
      <c r="E87" s="136"/>
      <c r="F87" s="360">
        <f>F88</f>
        <v>694</v>
      </c>
    </row>
    <row r="88" spans="1:6" ht="12.75" x14ac:dyDescent="0.2">
      <c r="A88" s="110" t="s">
        <v>85</v>
      </c>
      <c r="B88" s="144" t="s">
        <v>14</v>
      </c>
      <c r="C88" s="144">
        <v>13</v>
      </c>
      <c r="D88" s="75" t="s">
        <v>86</v>
      </c>
      <c r="E88" s="75"/>
      <c r="F88" s="361">
        <f>F89</f>
        <v>694</v>
      </c>
    </row>
    <row r="89" spans="1:6" ht="25.5" x14ac:dyDescent="0.2">
      <c r="A89" s="110" t="s">
        <v>514</v>
      </c>
      <c r="B89" s="144" t="s">
        <v>14</v>
      </c>
      <c r="C89" s="144">
        <v>13</v>
      </c>
      <c r="D89" s="75" t="s">
        <v>88</v>
      </c>
      <c r="E89" s="75"/>
      <c r="F89" s="361">
        <f>F90+F92</f>
        <v>694</v>
      </c>
    </row>
    <row r="90" spans="1:6" ht="12.75" x14ac:dyDescent="0.2">
      <c r="A90" s="108" t="s">
        <v>89</v>
      </c>
      <c r="B90" s="323" t="s">
        <v>14</v>
      </c>
      <c r="C90" s="323">
        <v>13</v>
      </c>
      <c r="D90" s="319" t="s">
        <v>90</v>
      </c>
      <c r="E90" s="319"/>
      <c r="F90" s="358">
        <f>F91</f>
        <v>40</v>
      </c>
    </row>
    <row r="91" spans="1:6" ht="12.75" x14ac:dyDescent="0.2">
      <c r="A91" s="321" t="s">
        <v>24</v>
      </c>
      <c r="B91" s="323" t="s">
        <v>14</v>
      </c>
      <c r="C91" s="323">
        <v>13</v>
      </c>
      <c r="D91" s="319" t="s">
        <v>90</v>
      </c>
      <c r="E91" s="319">
        <v>200</v>
      </c>
      <c r="F91" s="358">
        <v>40</v>
      </c>
    </row>
    <row r="92" spans="1:6" ht="30" customHeight="1" x14ac:dyDescent="0.2">
      <c r="A92" s="315" t="s">
        <v>91</v>
      </c>
      <c r="B92" s="323" t="s">
        <v>14</v>
      </c>
      <c r="C92" s="323">
        <v>13</v>
      </c>
      <c r="D92" s="319" t="s">
        <v>92</v>
      </c>
      <c r="E92" s="319"/>
      <c r="F92" s="358">
        <f>F93+F94</f>
        <v>654</v>
      </c>
    </row>
    <row r="93" spans="1:6" ht="38.25" x14ac:dyDescent="0.2">
      <c r="A93" s="321" t="s">
        <v>23</v>
      </c>
      <c r="B93" s="323" t="s">
        <v>14</v>
      </c>
      <c r="C93" s="323">
        <v>13</v>
      </c>
      <c r="D93" s="319" t="s">
        <v>92</v>
      </c>
      <c r="E93" s="319">
        <v>100</v>
      </c>
      <c r="F93" s="358">
        <v>467.3</v>
      </c>
    </row>
    <row r="94" spans="1:6" ht="12.75" x14ac:dyDescent="0.2">
      <c r="A94" s="321" t="s">
        <v>24</v>
      </c>
      <c r="B94" s="323" t="s">
        <v>14</v>
      </c>
      <c r="C94" s="323">
        <v>13</v>
      </c>
      <c r="D94" s="319" t="s">
        <v>92</v>
      </c>
      <c r="E94" s="319">
        <v>200</v>
      </c>
      <c r="F94" s="358">
        <v>186.7</v>
      </c>
    </row>
    <row r="95" spans="1:6" ht="30.75" customHeight="1" x14ac:dyDescent="0.2">
      <c r="A95" s="110" t="s">
        <v>93</v>
      </c>
      <c r="B95" s="144" t="s">
        <v>14</v>
      </c>
      <c r="C95" s="144">
        <v>13</v>
      </c>
      <c r="D95" s="75" t="s">
        <v>94</v>
      </c>
      <c r="E95" s="75"/>
      <c r="F95" s="361">
        <f>F96</f>
        <v>1350</v>
      </c>
    </row>
    <row r="96" spans="1:6" ht="12.75" x14ac:dyDescent="0.2">
      <c r="A96" s="107" t="s">
        <v>95</v>
      </c>
      <c r="B96" s="144" t="s">
        <v>14</v>
      </c>
      <c r="C96" s="144">
        <v>13</v>
      </c>
      <c r="D96" s="75" t="s">
        <v>96</v>
      </c>
      <c r="E96" s="75"/>
      <c r="F96" s="361">
        <f>F97</f>
        <v>1350</v>
      </c>
    </row>
    <row r="97" spans="1:6" ht="25.5" x14ac:dyDescent="0.2">
      <c r="A97" s="107" t="s">
        <v>97</v>
      </c>
      <c r="B97" s="144" t="s">
        <v>14</v>
      </c>
      <c r="C97" s="144">
        <v>13</v>
      </c>
      <c r="D97" s="75" t="s">
        <v>98</v>
      </c>
      <c r="E97" s="75"/>
      <c r="F97" s="361">
        <f>F98+F100</f>
        <v>1350</v>
      </c>
    </row>
    <row r="98" spans="1:6" ht="12.75" x14ac:dyDescent="0.2">
      <c r="A98" s="109" t="s">
        <v>99</v>
      </c>
      <c r="B98" s="323" t="s">
        <v>14</v>
      </c>
      <c r="C98" s="323">
        <v>13</v>
      </c>
      <c r="D98" s="319" t="s">
        <v>100</v>
      </c>
      <c r="E98" s="319"/>
      <c r="F98" s="358">
        <f>F99</f>
        <v>1268.5</v>
      </c>
    </row>
    <row r="99" spans="1:6" ht="25.5" x14ac:dyDescent="0.2">
      <c r="A99" s="321" t="s">
        <v>101</v>
      </c>
      <c r="B99" s="323" t="s">
        <v>14</v>
      </c>
      <c r="C99" s="323">
        <v>13</v>
      </c>
      <c r="D99" s="319" t="s">
        <v>100</v>
      </c>
      <c r="E99" s="319">
        <v>600</v>
      </c>
      <c r="F99" s="358">
        <v>1268.5</v>
      </c>
    </row>
    <row r="100" spans="1:6" ht="38.25" x14ac:dyDescent="0.2">
      <c r="A100" s="406" t="s">
        <v>638</v>
      </c>
      <c r="B100" s="64" t="s">
        <v>14</v>
      </c>
      <c r="C100" s="64" t="s">
        <v>534</v>
      </c>
      <c r="D100" s="63" t="s">
        <v>639</v>
      </c>
      <c r="E100" s="298"/>
      <c r="F100" s="460">
        <f>F101</f>
        <v>81.5</v>
      </c>
    </row>
    <row r="101" spans="1:6" ht="25.5" x14ac:dyDescent="0.2">
      <c r="A101" s="405" t="s">
        <v>101</v>
      </c>
      <c r="B101" s="64" t="s">
        <v>14</v>
      </c>
      <c r="C101" s="64" t="s">
        <v>534</v>
      </c>
      <c r="D101" s="63" t="s">
        <v>639</v>
      </c>
      <c r="E101" s="298">
        <v>600</v>
      </c>
      <c r="F101" s="460">
        <v>81.5</v>
      </c>
    </row>
    <row r="102" spans="1:6" ht="25.5" x14ac:dyDescent="0.2">
      <c r="A102" s="110" t="s">
        <v>102</v>
      </c>
      <c r="B102" s="144" t="s">
        <v>14</v>
      </c>
      <c r="C102" s="144">
        <v>13</v>
      </c>
      <c r="D102" s="75" t="s">
        <v>103</v>
      </c>
      <c r="E102" s="75"/>
      <c r="F102" s="361">
        <f>F103</f>
        <v>1100</v>
      </c>
    </row>
    <row r="103" spans="1:6" ht="25.5" x14ac:dyDescent="0.2">
      <c r="A103" s="110" t="s">
        <v>104</v>
      </c>
      <c r="B103" s="144" t="s">
        <v>14</v>
      </c>
      <c r="C103" s="144">
        <v>13</v>
      </c>
      <c r="D103" s="75" t="s">
        <v>105</v>
      </c>
      <c r="E103" s="75"/>
      <c r="F103" s="361">
        <f>F104</f>
        <v>1100</v>
      </c>
    </row>
    <row r="104" spans="1:6" ht="12.75" x14ac:dyDescent="0.2">
      <c r="A104" s="110" t="s">
        <v>106</v>
      </c>
      <c r="B104" s="144" t="s">
        <v>14</v>
      </c>
      <c r="C104" s="144">
        <v>13</v>
      </c>
      <c r="D104" s="75" t="s">
        <v>107</v>
      </c>
      <c r="E104" s="75"/>
      <c r="F104" s="361">
        <f>F105+F107</f>
        <v>1100</v>
      </c>
    </row>
    <row r="105" spans="1:6" ht="25.5" x14ac:dyDescent="0.2">
      <c r="A105" s="108" t="s">
        <v>108</v>
      </c>
      <c r="B105" s="323" t="s">
        <v>14</v>
      </c>
      <c r="C105" s="323">
        <v>13</v>
      </c>
      <c r="D105" s="319" t="s">
        <v>109</v>
      </c>
      <c r="E105" s="319"/>
      <c r="F105" s="358">
        <f>F106</f>
        <v>550</v>
      </c>
    </row>
    <row r="106" spans="1:6" ht="12.75" x14ac:dyDescent="0.2">
      <c r="A106" s="108" t="s">
        <v>24</v>
      </c>
      <c r="B106" s="323" t="s">
        <v>14</v>
      </c>
      <c r="C106" s="323">
        <v>13</v>
      </c>
      <c r="D106" s="319" t="s">
        <v>109</v>
      </c>
      <c r="E106" s="319">
        <v>200</v>
      </c>
      <c r="F106" s="358">
        <v>550</v>
      </c>
    </row>
    <row r="107" spans="1:6" ht="25.5" x14ac:dyDescent="0.2">
      <c r="A107" s="117" t="s">
        <v>533</v>
      </c>
      <c r="B107" s="64" t="s">
        <v>14</v>
      </c>
      <c r="C107" s="64" t="s">
        <v>534</v>
      </c>
      <c r="D107" s="63" t="s">
        <v>535</v>
      </c>
      <c r="E107" s="63"/>
      <c r="F107" s="358">
        <f>F108</f>
        <v>550</v>
      </c>
    </row>
    <row r="108" spans="1:6" ht="12.75" x14ac:dyDescent="0.2">
      <c r="A108" s="118" t="s">
        <v>24</v>
      </c>
      <c r="B108" s="64" t="s">
        <v>14</v>
      </c>
      <c r="C108" s="64" t="s">
        <v>534</v>
      </c>
      <c r="D108" s="63" t="s">
        <v>535</v>
      </c>
      <c r="E108" s="63">
        <v>200</v>
      </c>
      <c r="F108" s="358">
        <v>550</v>
      </c>
    </row>
    <row r="109" spans="1:6" ht="25.5" x14ac:dyDescent="0.2">
      <c r="A109" s="110" t="s">
        <v>110</v>
      </c>
      <c r="B109" s="144" t="s">
        <v>14</v>
      </c>
      <c r="C109" s="144">
        <v>13</v>
      </c>
      <c r="D109" s="75" t="s">
        <v>111</v>
      </c>
      <c r="E109" s="75"/>
      <c r="F109" s="361">
        <f>F110</f>
        <v>2712</v>
      </c>
    </row>
    <row r="110" spans="1:6" ht="12.75" x14ac:dyDescent="0.2">
      <c r="A110" s="110" t="s">
        <v>112</v>
      </c>
      <c r="B110" s="144" t="s">
        <v>14</v>
      </c>
      <c r="C110" s="144">
        <v>13</v>
      </c>
      <c r="D110" s="75" t="s">
        <v>113</v>
      </c>
      <c r="E110" s="75"/>
      <c r="F110" s="361">
        <f>F111</f>
        <v>2712</v>
      </c>
    </row>
    <row r="111" spans="1:6" ht="12.75" x14ac:dyDescent="0.2">
      <c r="A111" s="110" t="s">
        <v>114</v>
      </c>
      <c r="B111" s="144" t="s">
        <v>14</v>
      </c>
      <c r="C111" s="144">
        <v>13</v>
      </c>
      <c r="D111" s="75" t="s">
        <v>115</v>
      </c>
      <c r="E111" s="75"/>
      <c r="F111" s="361">
        <f>F112+F115+F118+F121</f>
        <v>2712</v>
      </c>
    </row>
    <row r="112" spans="1:6" ht="25.5" x14ac:dyDescent="0.2">
      <c r="A112" s="109" t="s">
        <v>116</v>
      </c>
      <c r="B112" s="323" t="s">
        <v>14</v>
      </c>
      <c r="C112" s="323">
        <v>13</v>
      </c>
      <c r="D112" s="319" t="s">
        <v>117</v>
      </c>
      <c r="E112" s="319"/>
      <c r="F112" s="358">
        <f>F114+F113</f>
        <v>2685.1</v>
      </c>
    </row>
    <row r="113" spans="1:6" ht="38.25" x14ac:dyDescent="0.2">
      <c r="A113" s="321" t="s">
        <v>23</v>
      </c>
      <c r="B113" s="323" t="s">
        <v>14</v>
      </c>
      <c r="C113" s="323">
        <v>13</v>
      </c>
      <c r="D113" s="319" t="s">
        <v>117</v>
      </c>
      <c r="E113" s="319">
        <v>100</v>
      </c>
      <c r="F113" s="358">
        <v>2670.1</v>
      </c>
    </row>
    <row r="114" spans="1:6" ht="12" customHeight="1" x14ac:dyDescent="0.2">
      <c r="A114" s="321" t="s">
        <v>24</v>
      </c>
      <c r="B114" s="323" t="s">
        <v>14</v>
      </c>
      <c r="C114" s="323">
        <v>13</v>
      </c>
      <c r="D114" s="319" t="s">
        <v>117</v>
      </c>
      <c r="E114" s="319">
        <v>200</v>
      </c>
      <c r="F114" s="358">
        <v>15</v>
      </c>
    </row>
    <row r="115" spans="1:6" ht="38.25" hidden="1" x14ac:dyDescent="0.2">
      <c r="A115" s="108" t="s">
        <v>118</v>
      </c>
      <c r="B115" s="323" t="s">
        <v>14</v>
      </c>
      <c r="C115" s="323">
        <v>13</v>
      </c>
      <c r="D115" s="319" t="s">
        <v>119</v>
      </c>
      <c r="E115" s="319"/>
      <c r="F115" s="358">
        <f>F116</f>
        <v>0</v>
      </c>
    </row>
    <row r="116" spans="1:6" ht="12.75" hidden="1" x14ac:dyDescent="0.2">
      <c r="A116" s="529" t="s">
        <v>24</v>
      </c>
      <c r="B116" s="556" t="s">
        <v>14</v>
      </c>
      <c r="C116" s="556">
        <v>13</v>
      </c>
      <c r="D116" s="550" t="s">
        <v>119</v>
      </c>
      <c r="E116" s="550">
        <v>200</v>
      </c>
      <c r="F116" s="545"/>
    </row>
    <row r="117" spans="1:6" ht="4.5" hidden="1" customHeight="1" x14ac:dyDescent="0.2">
      <c r="A117" s="529"/>
      <c r="B117" s="556"/>
      <c r="C117" s="556"/>
      <c r="D117" s="550"/>
      <c r="E117" s="550"/>
      <c r="F117" s="545"/>
    </row>
    <row r="118" spans="1:6" ht="38.25" x14ac:dyDescent="0.2">
      <c r="A118" s="108" t="s">
        <v>120</v>
      </c>
      <c r="B118" s="323" t="s">
        <v>14</v>
      </c>
      <c r="C118" s="323">
        <v>13</v>
      </c>
      <c r="D118" s="319" t="s">
        <v>121</v>
      </c>
      <c r="E118" s="319"/>
      <c r="F118" s="358">
        <f>F120+F119</f>
        <v>26.9</v>
      </c>
    </row>
    <row r="119" spans="1:6" ht="38.25" x14ac:dyDescent="0.2">
      <c r="A119" s="321" t="s">
        <v>23</v>
      </c>
      <c r="B119" s="323" t="s">
        <v>14</v>
      </c>
      <c r="C119" s="323">
        <v>13</v>
      </c>
      <c r="D119" s="319" t="s">
        <v>121</v>
      </c>
      <c r="E119" s="319">
        <v>100</v>
      </c>
      <c r="F119" s="358">
        <v>26.7</v>
      </c>
    </row>
    <row r="120" spans="1:6" ht="12" customHeight="1" x14ac:dyDescent="0.2">
      <c r="A120" s="321" t="s">
        <v>24</v>
      </c>
      <c r="B120" s="323" t="s">
        <v>14</v>
      </c>
      <c r="C120" s="323">
        <v>13</v>
      </c>
      <c r="D120" s="319" t="s">
        <v>121</v>
      </c>
      <c r="E120" s="319">
        <v>200</v>
      </c>
      <c r="F120" s="358">
        <v>0.2</v>
      </c>
    </row>
    <row r="121" spans="1:6" ht="38.25" hidden="1" x14ac:dyDescent="0.2">
      <c r="A121" s="108" t="s">
        <v>122</v>
      </c>
      <c r="B121" s="323" t="s">
        <v>14</v>
      </c>
      <c r="C121" s="323">
        <v>13</v>
      </c>
      <c r="D121" s="319" t="s">
        <v>123</v>
      </c>
      <c r="E121" s="319"/>
      <c r="F121" s="358">
        <f>F122</f>
        <v>0</v>
      </c>
    </row>
    <row r="122" spans="1:6" ht="12.75" hidden="1" x14ac:dyDescent="0.2">
      <c r="A122" s="321" t="s">
        <v>24</v>
      </c>
      <c r="B122" s="323" t="s">
        <v>14</v>
      </c>
      <c r="C122" s="323">
        <v>13</v>
      </c>
      <c r="D122" s="319" t="s">
        <v>123</v>
      </c>
      <c r="E122" s="319">
        <v>200</v>
      </c>
      <c r="F122" s="358"/>
    </row>
    <row r="123" spans="1:6" ht="40.5" customHeight="1" x14ac:dyDescent="0.2">
      <c r="A123" s="200" t="s">
        <v>42</v>
      </c>
      <c r="B123" s="144" t="s">
        <v>14</v>
      </c>
      <c r="C123" s="144">
        <v>13</v>
      </c>
      <c r="D123" s="75" t="s">
        <v>43</v>
      </c>
      <c r="E123" s="75"/>
      <c r="F123" s="361">
        <f>F124+F134+F140</f>
        <v>10631</v>
      </c>
    </row>
    <row r="124" spans="1:6" ht="25.5" x14ac:dyDescent="0.2">
      <c r="A124" s="110" t="s">
        <v>44</v>
      </c>
      <c r="B124" s="144" t="s">
        <v>14</v>
      </c>
      <c r="C124" s="144">
        <v>13</v>
      </c>
      <c r="D124" s="75" t="s">
        <v>45</v>
      </c>
      <c r="E124" s="75"/>
      <c r="F124" s="361">
        <f>F125+F128</f>
        <v>6614.2</v>
      </c>
    </row>
    <row r="125" spans="1:6" ht="25.5" x14ac:dyDescent="0.2">
      <c r="A125" s="110" t="s">
        <v>46</v>
      </c>
      <c r="B125" s="144" t="s">
        <v>14</v>
      </c>
      <c r="C125" s="144">
        <v>13</v>
      </c>
      <c r="D125" s="75" t="s">
        <v>47</v>
      </c>
      <c r="E125" s="75"/>
      <c r="F125" s="361">
        <f>F126</f>
        <v>72</v>
      </c>
    </row>
    <row r="126" spans="1:6" ht="38.25" x14ac:dyDescent="0.2">
      <c r="A126" s="108" t="s">
        <v>124</v>
      </c>
      <c r="B126" s="323" t="s">
        <v>14</v>
      </c>
      <c r="C126" s="323">
        <v>13</v>
      </c>
      <c r="D126" s="319" t="s">
        <v>125</v>
      </c>
      <c r="E126" s="319"/>
      <c r="F126" s="358">
        <f>F127</f>
        <v>72</v>
      </c>
    </row>
    <row r="127" spans="1:6" ht="38.25" x14ac:dyDescent="0.2">
      <c r="A127" s="321" t="s">
        <v>23</v>
      </c>
      <c r="B127" s="323" t="s">
        <v>14</v>
      </c>
      <c r="C127" s="323">
        <v>13</v>
      </c>
      <c r="D127" s="319" t="s">
        <v>125</v>
      </c>
      <c r="E127" s="319">
        <v>100</v>
      </c>
      <c r="F127" s="358">
        <v>72</v>
      </c>
    </row>
    <row r="128" spans="1:6" ht="25.5" x14ac:dyDescent="0.2">
      <c r="A128" s="107" t="s">
        <v>494</v>
      </c>
      <c r="B128" s="144" t="s">
        <v>14</v>
      </c>
      <c r="C128" s="144">
        <v>13</v>
      </c>
      <c r="D128" s="75" t="s">
        <v>495</v>
      </c>
      <c r="E128" s="75"/>
      <c r="F128" s="361">
        <f>F129+F132</f>
        <v>6542.2</v>
      </c>
    </row>
    <row r="129" spans="1:6" ht="38.25" x14ac:dyDescent="0.2">
      <c r="A129" s="109" t="s">
        <v>496</v>
      </c>
      <c r="B129" s="323" t="s">
        <v>14</v>
      </c>
      <c r="C129" s="323">
        <v>13</v>
      </c>
      <c r="D129" s="319" t="s">
        <v>497</v>
      </c>
      <c r="E129" s="319"/>
      <c r="F129" s="358">
        <f>F130+F131</f>
        <v>5452.2</v>
      </c>
    </row>
    <row r="130" spans="1:6" ht="38.25" x14ac:dyDescent="0.2">
      <c r="A130" s="321" t="s">
        <v>23</v>
      </c>
      <c r="B130" s="323" t="s">
        <v>14</v>
      </c>
      <c r="C130" s="323">
        <v>13</v>
      </c>
      <c r="D130" s="319" t="s">
        <v>497</v>
      </c>
      <c r="E130" s="319">
        <v>100</v>
      </c>
      <c r="F130" s="358">
        <v>4898.2</v>
      </c>
    </row>
    <row r="131" spans="1:6" ht="12.75" x14ac:dyDescent="0.2">
      <c r="A131" s="321" t="s">
        <v>24</v>
      </c>
      <c r="B131" s="323" t="s">
        <v>14</v>
      </c>
      <c r="C131" s="323">
        <v>13</v>
      </c>
      <c r="D131" s="319" t="s">
        <v>497</v>
      </c>
      <c r="E131" s="319">
        <v>200</v>
      </c>
      <c r="F131" s="358">
        <v>554</v>
      </c>
    </row>
    <row r="132" spans="1:6" ht="29.25" customHeight="1" x14ac:dyDescent="0.2">
      <c r="A132" s="312" t="s">
        <v>498</v>
      </c>
      <c r="B132" s="323" t="s">
        <v>14</v>
      </c>
      <c r="C132" s="323">
        <v>13</v>
      </c>
      <c r="D132" s="319" t="s">
        <v>499</v>
      </c>
      <c r="E132" s="319"/>
      <c r="F132" s="358">
        <f>F133</f>
        <v>1090</v>
      </c>
    </row>
    <row r="133" spans="1:6" ht="12.75" x14ac:dyDescent="0.2">
      <c r="A133" s="321" t="s">
        <v>24</v>
      </c>
      <c r="B133" s="323" t="s">
        <v>14</v>
      </c>
      <c r="C133" s="323">
        <v>13</v>
      </c>
      <c r="D133" s="319" t="s">
        <v>499</v>
      </c>
      <c r="E133" s="319">
        <v>200</v>
      </c>
      <c r="F133" s="358">
        <v>1090</v>
      </c>
    </row>
    <row r="134" spans="1:6" ht="25.5" x14ac:dyDescent="0.2">
      <c r="A134" s="110" t="s">
        <v>76</v>
      </c>
      <c r="B134" s="144" t="s">
        <v>14</v>
      </c>
      <c r="C134" s="144">
        <v>13</v>
      </c>
      <c r="D134" s="75" t="s">
        <v>77</v>
      </c>
      <c r="E134" s="75"/>
      <c r="F134" s="361">
        <f>F135</f>
        <v>3089.8</v>
      </c>
    </row>
    <row r="135" spans="1:6" ht="16.5" customHeight="1" x14ac:dyDescent="0.2">
      <c r="A135" s="200" t="s">
        <v>78</v>
      </c>
      <c r="B135" s="144" t="s">
        <v>14</v>
      </c>
      <c r="C135" s="144">
        <v>13</v>
      </c>
      <c r="D135" s="75" t="s">
        <v>79</v>
      </c>
      <c r="E135" s="75"/>
      <c r="F135" s="361">
        <f>F136+F138</f>
        <v>3089.8</v>
      </c>
    </row>
    <row r="136" spans="1:6" ht="12.75" x14ac:dyDescent="0.2">
      <c r="A136" s="108" t="s">
        <v>126</v>
      </c>
      <c r="B136" s="323" t="s">
        <v>14</v>
      </c>
      <c r="C136" s="323">
        <v>13</v>
      </c>
      <c r="D136" s="319" t="s">
        <v>127</v>
      </c>
      <c r="E136" s="319"/>
      <c r="F136" s="358">
        <f>F137</f>
        <v>3088.8</v>
      </c>
    </row>
    <row r="137" spans="1:6" ht="38.25" x14ac:dyDescent="0.2">
      <c r="A137" s="321" t="s">
        <v>23</v>
      </c>
      <c r="B137" s="323" t="s">
        <v>14</v>
      </c>
      <c r="C137" s="323">
        <v>13</v>
      </c>
      <c r="D137" s="319" t="s">
        <v>127</v>
      </c>
      <c r="E137" s="319">
        <v>100</v>
      </c>
      <c r="F137" s="358">
        <v>3088.8</v>
      </c>
    </row>
    <row r="138" spans="1:6" ht="38.25" x14ac:dyDescent="0.2">
      <c r="A138" s="108" t="s">
        <v>128</v>
      </c>
      <c r="B138" s="323" t="s">
        <v>14</v>
      </c>
      <c r="C138" s="323">
        <v>13</v>
      </c>
      <c r="D138" s="319" t="s">
        <v>129</v>
      </c>
      <c r="E138" s="319"/>
      <c r="F138" s="358">
        <f>F139</f>
        <v>1</v>
      </c>
    </row>
    <row r="139" spans="1:6" ht="12.75" x14ac:dyDescent="0.2">
      <c r="A139" s="321" t="s">
        <v>24</v>
      </c>
      <c r="B139" s="323" t="s">
        <v>14</v>
      </c>
      <c r="C139" s="323">
        <v>13</v>
      </c>
      <c r="D139" s="319" t="s">
        <v>129</v>
      </c>
      <c r="E139" s="319">
        <v>200</v>
      </c>
      <c r="F139" s="358">
        <v>1</v>
      </c>
    </row>
    <row r="140" spans="1:6" ht="24.75" customHeight="1" x14ac:dyDescent="0.2">
      <c r="A140" s="110" t="s">
        <v>130</v>
      </c>
      <c r="B140" s="144" t="s">
        <v>14</v>
      </c>
      <c r="C140" s="144">
        <v>13</v>
      </c>
      <c r="D140" s="75" t="s">
        <v>131</v>
      </c>
      <c r="E140" s="75"/>
      <c r="F140" s="361">
        <f>F144+F141</f>
        <v>927</v>
      </c>
    </row>
    <row r="141" spans="1:6" ht="12.75" hidden="1" x14ac:dyDescent="0.2">
      <c r="A141" s="375" t="s">
        <v>562</v>
      </c>
      <c r="B141" s="74" t="s">
        <v>14</v>
      </c>
      <c r="C141" s="74" t="s">
        <v>534</v>
      </c>
      <c r="D141" s="73" t="s">
        <v>563</v>
      </c>
      <c r="E141" s="333"/>
      <c r="F141" s="512">
        <f>F142</f>
        <v>0</v>
      </c>
    </row>
    <row r="142" spans="1:6" ht="12.75" hidden="1" x14ac:dyDescent="0.2">
      <c r="A142" s="377" t="s">
        <v>561</v>
      </c>
      <c r="B142" s="64" t="s">
        <v>14</v>
      </c>
      <c r="C142" s="64" t="s">
        <v>534</v>
      </c>
      <c r="D142" s="63" t="s">
        <v>564</v>
      </c>
      <c r="E142" s="298"/>
      <c r="F142" s="511">
        <f>F143</f>
        <v>0</v>
      </c>
    </row>
    <row r="143" spans="1:6" ht="12.75" hidden="1" x14ac:dyDescent="0.2">
      <c r="A143" s="405" t="s">
        <v>662</v>
      </c>
      <c r="B143" s="64" t="s">
        <v>14</v>
      </c>
      <c r="C143" s="64" t="s">
        <v>534</v>
      </c>
      <c r="D143" s="63" t="s">
        <v>564</v>
      </c>
      <c r="E143" s="298">
        <v>800</v>
      </c>
      <c r="F143" s="512"/>
    </row>
    <row r="144" spans="1:6" ht="25.5" x14ac:dyDescent="0.2">
      <c r="A144" s="110" t="s">
        <v>132</v>
      </c>
      <c r="B144" s="144" t="s">
        <v>14</v>
      </c>
      <c r="C144" s="144">
        <v>13</v>
      </c>
      <c r="D144" s="75" t="s">
        <v>133</v>
      </c>
      <c r="E144" s="75"/>
      <c r="F144" s="361">
        <f>F145</f>
        <v>927</v>
      </c>
    </row>
    <row r="145" spans="1:6" ht="25.5" x14ac:dyDescent="0.2">
      <c r="A145" s="108" t="s">
        <v>134</v>
      </c>
      <c r="B145" s="323" t="s">
        <v>14</v>
      </c>
      <c r="C145" s="323">
        <v>13</v>
      </c>
      <c r="D145" s="319" t="s">
        <v>135</v>
      </c>
      <c r="E145" s="319"/>
      <c r="F145" s="358">
        <f>F146</f>
        <v>927</v>
      </c>
    </row>
    <row r="146" spans="1:6" ht="12.75" x14ac:dyDescent="0.2">
      <c r="A146" s="108" t="s">
        <v>24</v>
      </c>
      <c r="B146" s="323" t="s">
        <v>14</v>
      </c>
      <c r="C146" s="323">
        <v>13</v>
      </c>
      <c r="D146" s="319" t="s">
        <v>135</v>
      </c>
      <c r="E146" s="319">
        <v>200</v>
      </c>
      <c r="F146" s="358">
        <v>927</v>
      </c>
    </row>
    <row r="147" spans="1:6" ht="12.75" x14ac:dyDescent="0.2">
      <c r="A147" s="110" t="s">
        <v>17</v>
      </c>
      <c r="B147" s="144" t="s">
        <v>14</v>
      </c>
      <c r="C147" s="144">
        <v>13</v>
      </c>
      <c r="D147" s="75" t="s">
        <v>18</v>
      </c>
      <c r="E147" s="75"/>
      <c r="F147" s="361">
        <f>F148+F153</f>
        <v>30597.199999999997</v>
      </c>
    </row>
    <row r="148" spans="1:6" ht="25.5" x14ac:dyDescent="0.2">
      <c r="A148" s="110" t="s">
        <v>136</v>
      </c>
      <c r="B148" s="144" t="s">
        <v>14</v>
      </c>
      <c r="C148" s="144">
        <v>13</v>
      </c>
      <c r="D148" s="75" t="s">
        <v>137</v>
      </c>
      <c r="E148" s="75"/>
      <c r="F148" s="361">
        <f>F149</f>
        <v>11962.4</v>
      </c>
    </row>
    <row r="149" spans="1:6" ht="12.75" x14ac:dyDescent="0.2">
      <c r="A149" s="108" t="s">
        <v>138</v>
      </c>
      <c r="B149" s="323" t="s">
        <v>14</v>
      </c>
      <c r="C149" s="323">
        <v>13</v>
      </c>
      <c r="D149" s="319" t="s">
        <v>139</v>
      </c>
      <c r="E149" s="319"/>
      <c r="F149" s="358">
        <f>F150+F151</f>
        <v>11962.4</v>
      </c>
    </row>
    <row r="150" spans="1:6" ht="38.25" x14ac:dyDescent="0.2">
      <c r="A150" s="321" t="s">
        <v>23</v>
      </c>
      <c r="B150" s="323" t="s">
        <v>14</v>
      </c>
      <c r="C150" s="323">
        <v>13</v>
      </c>
      <c r="D150" s="319" t="s">
        <v>139</v>
      </c>
      <c r="E150" s="319">
        <v>100</v>
      </c>
      <c r="F150" s="358">
        <v>11207.4</v>
      </c>
    </row>
    <row r="151" spans="1:6" ht="12.75" x14ac:dyDescent="0.2">
      <c r="A151" s="554" t="s">
        <v>24</v>
      </c>
      <c r="B151" s="556" t="s">
        <v>14</v>
      </c>
      <c r="C151" s="556">
        <v>13</v>
      </c>
      <c r="D151" s="550" t="s">
        <v>139</v>
      </c>
      <c r="E151" s="550">
        <v>200</v>
      </c>
      <c r="F151" s="545">
        <v>755</v>
      </c>
    </row>
    <row r="152" spans="1:6" ht="4.5" customHeight="1" x14ac:dyDescent="0.2">
      <c r="A152" s="554"/>
      <c r="B152" s="556"/>
      <c r="C152" s="556"/>
      <c r="D152" s="550"/>
      <c r="E152" s="550"/>
      <c r="F152" s="545"/>
    </row>
    <row r="153" spans="1:6" ht="12.75" x14ac:dyDescent="0.2">
      <c r="A153" s="150" t="s">
        <v>29</v>
      </c>
      <c r="B153" s="74" t="s">
        <v>14</v>
      </c>
      <c r="C153" s="74" t="s">
        <v>534</v>
      </c>
      <c r="D153" s="73" t="s">
        <v>30</v>
      </c>
      <c r="E153" s="319"/>
      <c r="F153" s="361">
        <f>F161+F156+F159+F164+F154+F167</f>
        <v>18634.8</v>
      </c>
    </row>
    <row r="154" spans="1:6" ht="12.75" x14ac:dyDescent="0.2">
      <c r="A154" s="117" t="s">
        <v>583</v>
      </c>
      <c r="B154" s="64" t="s">
        <v>14</v>
      </c>
      <c r="C154" s="64" t="s">
        <v>534</v>
      </c>
      <c r="D154" s="63" t="s">
        <v>584</v>
      </c>
      <c r="E154" s="298"/>
      <c r="F154" s="358">
        <f>F155</f>
        <v>2817.4</v>
      </c>
    </row>
    <row r="155" spans="1:6" ht="12.75" x14ac:dyDescent="0.2">
      <c r="A155" s="321" t="s">
        <v>24</v>
      </c>
      <c r="B155" s="64" t="s">
        <v>14</v>
      </c>
      <c r="C155" s="64" t="s">
        <v>534</v>
      </c>
      <c r="D155" s="63" t="s">
        <v>584</v>
      </c>
      <c r="E155" s="298">
        <v>200</v>
      </c>
      <c r="F155" s="358">
        <v>2817.4</v>
      </c>
    </row>
    <row r="156" spans="1:6" ht="12.75" x14ac:dyDescent="0.2">
      <c r="A156" s="117" t="s">
        <v>466</v>
      </c>
      <c r="B156" s="64" t="s">
        <v>14</v>
      </c>
      <c r="C156" s="64" t="s">
        <v>534</v>
      </c>
      <c r="D156" s="63" t="s">
        <v>467</v>
      </c>
      <c r="E156" s="63"/>
      <c r="F156" s="358">
        <f>F157+F158</f>
        <v>1677</v>
      </c>
    </row>
    <row r="157" spans="1:6" ht="12.75" x14ac:dyDescent="0.2">
      <c r="A157" s="321" t="s">
        <v>24</v>
      </c>
      <c r="B157" s="64" t="s">
        <v>14</v>
      </c>
      <c r="C157" s="64" t="s">
        <v>534</v>
      </c>
      <c r="D157" s="63" t="s">
        <v>467</v>
      </c>
      <c r="E157" s="63">
        <v>200</v>
      </c>
      <c r="F157" s="358">
        <v>1356.2</v>
      </c>
    </row>
    <row r="158" spans="1:6" ht="12.75" x14ac:dyDescent="0.2">
      <c r="A158" s="321" t="s">
        <v>337</v>
      </c>
      <c r="B158" s="64" t="s">
        <v>14</v>
      </c>
      <c r="C158" s="64" t="s">
        <v>534</v>
      </c>
      <c r="D158" s="63" t="s">
        <v>467</v>
      </c>
      <c r="E158" s="63">
        <v>300</v>
      </c>
      <c r="F158" s="358">
        <v>320.8</v>
      </c>
    </row>
    <row r="159" spans="1:6" ht="12.75" x14ac:dyDescent="0.2">
      <c r="A159" s="108" t="s">
        <v>577</v>
      </c>
      <c r="B159" s="64" t="s">
        <v>14</v>
      </c>
      <c r="C159" s="64" t="s">
        <v>534</v>
      </c>
      <c r="D159" s="63" t="s">
        <v>578</v>
      </c>
      <c r="E159" s="63"/>
      <c r="F159" s="358">
        <f>F160</f>
        <v>672.3</v>
      </c>
    </row>
    <row r="160" spans="1:6" ht="12.75" x14ac:dyDescent="0.2">
      <c r="A160" s="321" t="s">
        <v>51</v>
      </c>
      <c r="B160" s="64" t="s">
        <v>14</v>
      </c>
      <c r="C160" s="64">
        <v>13</v>
      </c>
      <c r="D160" s="63" t="s">
        <v>578</v>
      </c>
      <c r="E160" s="63">
        <v>800</v>
      </c>
      <c r="F160" s="358">
        <v>672.3</v>
      </c>
    </row>
    <row r="161" spans="1:6" ht="12.75" x14ac:dyDescent="0.2">
      <c r="A161" s="120" t="s">
        <v>536</v>
      </c>
      <c r="B161" s="64" t="s">
        <v>14</v>
      </c>
      <c r="C161" s="64">
        <v>13</v>
      </c>
      <c r="D161" s="63" t="s">
        <v>537</v>
      </c>
      <c r="E161" s="63"/>
      <c r="F161" s="358">
        <f>F162+F163</f>
        <v>212.1</v>
      </c>
    </row>
    <row r="162" spans="1:6" ht="12.75" x14ac:dyDescent="0.2">
      <c r="A162" s="118" t="s">
        <v>24</v>
      </c>
      <c r="B162" s="64" t="s">
        <v>14</v>
      </c>
      <c r="C162" s="64">
        <v>13</v>
      </c>
      <c r="D162" s="63" t="s">
        <v>537</v>
      </c>
      <c r="E162" s="63">
        <v>200</v>
      </c>
      <c r="F162" s="358">
        <v>45</v>
      </c>
    </row>
    <row r="163" spans="1:6" ht="12.75" x14ac:dyDescent="0.2">
      <c r="A163" s="321" t="s">
        <v>51</v>
      </c>
      <c r="B163" s="64" t="s">
        <v>14</v>
      </c>
      <c r="C163" s="64">
        <v>13</v>
      </c>
      <c r="D163" s="63" t="s">
        <v>537</v>
      </c>
      <c r="E163" s="63">
        <v>800</v>
      </c>
      <c r="F163" s="358">
        <v>167.1</v>
      </c>
    </row>
    <row r="164" spans="1:6" ht="12" customHeight="1" x14ac:dyDescent="0.2">
      <c r="A164" s="108" t="s">
        <v>579</v>
      </c>
      <c r="B164" s="64" t="s">
        <v>14</v>
      </c>
      <c r="C164" s="64">
        <v>13</v>
      </c>
      <c r="D164" s="63" t="s">
        <v>580</v>
      </c>
      <c r="E164" s="63"/>
      <c r="F164" s="358">
        <f>F166+F165</f>
        <v>12506</v>
      </c>
    </row>
    <row r="165" spans="1:6" ht="14.25" customHeight="1" x14ac:dyDescent="0.2">
      <c r="A165" s="378" t="s">
        <v>24</v>
      </c>
      <c r="B165" s="64" t="s">
        <v>14</v>
      </c>
      <c r="C165" s="64">
        <v>13</v>
      </c>
      <c r="D165" s="63" t="s">
        <v>580</v>
      </c>
      <c r="E165" s="298">
        <v>200</v>
      </c>
      <c r="F165" s="418">
        <v>1328.2</v>
      </c>
    </row>
    <row r="166" spans="1:6" ht="12.75" x14ac:dyDescent="0.2">
      <c r="A166" s="321" t="s">
        <v>51</v>
      </c>
      <c r="B166" s="166" t="s">
        <v>14</v>
      </c>
      <c r="C166" s="166">
        <v>13</v>
      </c>
      <c r="D166" s="98" t="s">
        <v>580</v>
      </c>
      <c r="E166" s="98">
        <v>800</v>
      </c>
      <c r="F166" s="359">
        <v>11177.8</v>
      </c>
    </row>
    <row r="167" spans="1:6" ht="25.5" x14ac:dyDescent="0.2">
      <c r="A167" s="377" t="s">
        <v>646</v>
      </c>
      <c r="B167" s="64" t="s">
        <v>14</v>
      </c>
      <c r="C167" s="64" t="s">
        <v>534</v>
      </c>
      <c r="D167" s="63" t="s">
        <v>640</v>
      </c>
      <c r="E167" s="298"/>
      <c r="F167" s="398">
        <f>F168</f>
        <v>750</v>
      </c>
    </row>
    <row r="168" spans="1:6" ht="39" thickBot="1" x14ac:dyDescent="0.25">
      <c r="A168" s="378" t="s">
        <v>23</v>
      </c>
      <c r="B168" s="64" t="s">
        <v>14</v>
      </c>
      <c r="C168" s="64" t="s">
        <v>534</v>
      </c>
      <c r="D168" s="63" t="s">
        <v>640</v>
      </c>
      <c r="E168" s="298">
        <v>100</v>
      </c>
      <c r="F168" s="366">
        <v>750</v>
      </c>
    </row>
    <row r="169" spans="1:6" ht="16.5" thickBot="1" x14ac:dyDescent="0.25">
      <c r="A169" s="140" t="s">
        <v>470</v>
      </c>
      <c r="B169" s="158" t="s">
        <v>35</v>
      </c>
      <c r="C169" s="158"/>
      <c r="D169" s="141"/>
      <c r="E169" s="141"/>
      <c r="F169" s="189">
        <f t="shared" ref="F169:F174" si="0">F170</f>
        <v>605.79999999999995</v>
      </c>
    </row>
    <row r="170" spans="1:6" ht="13.5" thickBot="1" x14ac:dyDescent="0.25">
      <c r="A170" s="163" t="s">
        <v>471</v>
      </c>
      <c r="B170" s="161" t="s">
        <v>35</v>
      </c>
      <c r="C170" s="161" t="s">
        <v>16</v>
      </c>
      <c r="D170" s="154"/>
      <c r="E170" s="154"/>
      <c r="F170" s="356">
        <f t="shared" si="0"/>
        <v>605.79999999999995</v>
      </c>
    </row>
    <row r="171" spans="1:6" ht="38.25" customHeight="1" x14ac:dyDescent="0.2">
      <c r="A171" s="188" t="s">
        <v>42</v>
      </c>
      <c r="B171" s="156" t="s">
        <v>35</v>
      </c>
      <c r="C171" s="156" t="s">
        <v>16</v>
      </c>
      <c r="D171" s="136" t="s">
        <v>43</v>
      </c>
      <c r="E171" s="136"/>
      <c r="F171" s="360">
        <f t="shared" si="0"/>
        <v>605.79999999999995</v>
      </c>
    </row>
    <row r="172" spans="1:6" ht="25.5" x14ac:dyDescent="0.2">
      <c r="A172" s="107" t="s">
        <v>130</v>
      </c>
      <c r="B172" s="144" t="s">
        <v>35</v>
      </c>
      <c r="C172" s="144" t="s">
        <v>16</v>
      </c>
      <c r="D172" s="75" t="s">
        <v>131</v>
      </c>
      <c r="E172" s="75"/>
      <c r="F172" s="361">
        <f t="shared" si="0"/>
        <v>605.79999999999995</v>
      </c>
    </row>
    <row r="173" spans="1:6" ht="12.75" x14ac:dyDescent="0.2">
      <c r="A173" s="107" t="s">
        <v>461</v>
      </c>
      <c r="B173" s="144" t="s">
        <v>35</v>
      </c>
      <c r="C173" s="144" t="s">
        <v>16</v>
      </c>
      <c r="D173" s="75" t="s">
        <v>462</v>
      </c>
      <c r="E173" s="75"/>
      <c r="F173" s="361">
        <f t="shared" si="0"/>
        <v>605.79999999999995</v>
      </c>
    </row>
    <row r="174" spans="1:6" ht="25.5" x14ac:dyDescent="0.2">
      <c r="A174" s="109" t="s">
        <v>472</v>
      </c>
      <c r="B174" s="323" t="s">
        <v>35</v>
      </c>
      <c r="C174" s="323" t="s">
        <v>16</v>
      </c>
      <c r="D174" s="319" t="s">
        <v>473</v>
      </c>
      <c r="E174" s="319"/>
      <c r="F174" s="358">
        <f t="shared" si="0"/>
        <v>605.79999999999995</v>
      </c>
    </row>
    <row r="175" spans="1:6" ht="13.5" thickBot="1" x14ac:dyDescent="0.25">
      <c r="A175" s="165" t="s">
        <v>70</v>
      </c>
      <c r="B175" s="324" t="s">
        <v>35</v>
      </c>
      <c r="C175" s="324" t="s">
        <v>16</v>
      </c>
      <c r="D175" s="320" t="s">
        <v>473</v>
      </c>
      <c r="E175" s="320">
        <v>500</v>
      </c>
      <c r="F175" s="359">
        <v>605.79999999999995</v>
      </c>
    </row>
    <row r="176" spans="1:6" ht="16.5" thickBot="1" x14ac:dyDescent="0.25">
      <c r="A176" s="157" t="s">
        <v>140</v>
      </c>
      <c r="B176" s="158" t="s">
        <v>16</v>
      </c>
      <c r="C176" s="158"/>
      <c r="D176" s="141"/>
      <c r="E176" s="141"/>
      <c r="F176" s="189">
        <f>F186+F195+F211+F177</f>
        <v>13496.099999999999</v>
      </c>
    </row>
    <row r="177" spans="1:6" ht="13.5" thickBot="1" x14ac:dyDescent="0.25">
      <c r="A177" s="84" t="s">
        <v>538</v>
      </c>
      <c r="B177" s="86" t="s">
        <v>16</v>
      </c>
      <c r="C177" s="86" t="s">
        <v>41</v>
      </c>
      <c r="D177" s="85"/>
      <c r="E177" s="85"/>
      <c r="F177" s="363">
        <f>F178</f>
        <v>2491</v>
      </c>
    </row>
    <row r="178" spans="1:6" ht="39.75" customHeight="1" x14ac:dyDescent="0.2">
      <c r="A178" s="383" t="s">
        <v>42</v>
      </c>
      <c r="B178" s="385" t="s">
        <v>16</v>
      </c>
      <c r="C178" s="385" t="s">
        <v>41</v>
      </c>
      <c r="D178" s="384" t="s">
        <v>43</v>
      </c>
      <c r="E178" s="384"/>
      <c r="F178" s="341">
        <f>F179</f>
        <v>2491</v>
      </c>
    </row>
    <row r="179" spans="1:6" ht="25.5" x14ac:dyDescent="0.2">
      <c r="A179" s="386" t="s">
        <v>44</v>
      </c>
      <c r="B179" s="388" t="s">
        <v>16</v>
      </c>
      <c r="C179" s="388" t="s">
        <v>41</v>
      </c>
      <c r="D179" s="387" t="s">
        <v>45</v>
      </c>
      <c r="E179" s="387"/>
      <c r="F179" s="351">
        <f>F180</f>
        <v>2491</v>
      </c>
    </row>
    <row r="180" spans="1:6" ht="25.5" x14ac:dyDescent="0.2">
      <c r="A180" s="386" t="s">
        <v>46</v>
      </c>
      <c r="B180" s="388" t="s">
        <v>16</v>
      </c>
      <c r="C180" s="388" t="s">
        <v>41</v>
      </c>
      <c r="D180" s="387" t="s">
        <v>47</v>
      </c>
      <c r="E180" s="387"/>
      <c r="F180" s="351">
        <f>F181+F183</f>
        <v>2491</v>
      </c>
    </row>
    <row r="181" spans="1:6" ht="38.25" x14ac:dyDescent="0.2">
      <c r="A181" s="129" t="s">
        <v>539</v>
      </c>
      <c r="B181" s="145" t="s">
        <v>16</v>
      </c>
      <c r="C181" s="145" t="s">
        <v>41</v>
      </c>
      <c r="D181" s="100" t="s">
        <v>540</v>
      </c>
      <c r="E181" s="100"/>
      <c r="F181" s="364">
        <f>F182</f>
        <v>184.9</v>
      </c>
    </row>
    <row r="182" spans="1:6" ht="38.25" x14ac:dyDescent="0.2">
      <c r="A182" s="115" t="s">
        <v>23</v>
      </c>
      <c r="B182" s="145" t="s">
        <v>16</v>
      </c>
      <c r="C182" s="145" t="s">
        <v>41</v>
      </c>
      <c r="D182" s="100" t="s">
        <v>540</v>
      </c>
      <c r="E182" s="100">
        <v>100</v>
      </c>
      <c r="F182" s="364">
        <v>184.9</v>
      </c>
    </row>
    <row r="183" spans="1:6" ht="38.25" x14ac:dyDescent="0.2">
      <c r="A183" s="130" t="s">
        <v>541</v>
      </c>
      <c r="B183" s="145" t="s">
        <v>16</v>
      </c>
      <c r="C183" s="145" t="s">
        <v>41</v>
      </c>
      <c r="D183" s="100" t="s">
        <v>542</v>
      </c>
      <c r="E183" s="100"/>
      <c r="F183" s="364">
        <f>F184+F185</f>
        <v>2306.1</v>
      </c>
    </row>
    <row r="184" spans="1:6" ht="38.25" x14ac:dyDescent="0.2">
      <c r="A184" s="115" t="s">
        <v>23</v>
      </c>
      <c r="B184" s="145" t="s">
        <v>16</v>
      </c>
      <c r="C184" s="145" t="s">
        <v>41</v>
      </c>
      <c r="D184" s="100" t="s">
        <v>542</v>
      </c>
      <c r="E184" s="100">
        <v>100</v>
      </c>
      <c r="F184" s="364">
        <v>1738.1</v>
      </c>
    </row>
    <row r="185" spans="1:6" ht="13.5" thickBot="1" x14ac:dyDescent="0.25">
      <c r="A185" s="167" t="s">
        <v>24</v>
      </c>
      <c r="B185" s="168" t="s">
        <v>16</v>
      </c>
      <c r="C185" s="168" t="s">
        <v>41</v>
      </c>
      <c r="D185" s="169" t="s">
        <v>542</v>
      </c>
      <c r="E185" s="169">
        <v>200</v>
      </c>
      <c r="F185" s="365">
        <v>568</v>
      </c>
    </row>
    <row r="186" spans="1:6" ht="26.25" thickBot="1" x14ac:dyDescent="0.25">
      <c r="A186" s="160" t="s">
        <v>141</v>
      </c>
      <c r="B186" s="161" t="s">
        <v>16</v>
      </c>
      <c r="C186" s="161" t="s">
        <v>142</v>
      </c>
      <c r="D186" s="154"/>
      <c r="E186" s="154"/>
      <c r="F186" s="356">
        <f>F187</f>
        <v>167</v>
      </c>
    </row>
    <row r="187" spans="1:6" ht="25.5" x14ac:dyDescent="0.2">
      <c r="A187" s="139" t="s">
        <v>143</v>
      </c>
      <c r="B187" s="156" t="s">
        <v>16</v>
      </c>
      <c r="C187" s="156" t="s">
        <v>142</v>
      </c>
      <c r="D187" s="136" t="s">
        <v>111</v>
      </c>
      <c r="E187" s="136"/>
      <c r="F187" s="360">
        <f>F188</f>
        <v>167</v>
      </c>
    </row>
    <row r="188" spans="1:6" ht="25.5" x14ac:dyDescent="0.2">
      <c r="A188" s="110" t="s">
        <v>144</v>
      </c>
      <c r="B188" s="144" t="s">
        <v>16</v>
      </c>
      <c r="C188" s="144" t="s">
        <v>142</v>
      </c>
      <c r="D188" s="75" t="s">
        <v>145</v>
      </c>
      <c r="E188" s="75"/>
      <c r="F188" s="361">
        <f>F189+F192</f>
        <v>167</v>
      </c>
    </row>
    <row r="189" spans="1:6" ht="25.5" x14ac:dyDescent="0.2">
      <c r="A189" s="107" t="s">
        <v>146</v>
      </c>
      <c r="B189" s="144" t="s">
        <v>16</v>
      </c>
      <c r="C189" s="144" t="s">
        <v>142</v>
      </c>
      <c r="D189" s="75" t="s">
        <v>147</v>
      </c>
      <c r="E189" s="75"/>
      <c r="F189" s="361">
        <f>F190</f>
        <v>17</v>
      </c>
    </row>
    <row r="190" spans="1:6" ht="12.75" x14ac:dyDescent="0.2">
      <c r="A190" s="109" t="s">
        <v>148</v>
      </c>
      <c r="B190" s="323" t="s">
        <v>16</v>
      </c>
      <c r="C190" s="323" t="s">
        <v>142</v>
      </c>
      <c r="D190" s="319" t="s">
        <v>149</v>
      </c>
      <c r="E190" s="319"/>
      <c r="F190" s="358">
        <f>F191</f>
        <v>17</v>
      </c>
    </row>
    <row r="191" spans="1:6" ht="12.75" x14ac:dyDescent="0.2">
      <c r="A191" s="322" t="s">
        <v>24</v>
      </c>
      <c r="B191" s="324" t="s">
        <v>16</v>
      </c>
      <c r="C191" s="324" t="s">
        <v>142</v>
      </c>
      <c r="D191" s="320" t="s">
        <v>149</v>
      </c>
      <c r="E191" s="320">
        <v>200</v>
      </c>
      <c r="F191" s="359">
        <v>17</v>
      </c>
    </row>
    <row r="192" spans="1:6" ht="12.75" x14ac:dyDescent="0.2">
      <c r="A192" s="379" t="s">
        <v>623</v>
      </c>
      <c r="B192" s="228" t="s">
        <v>16</v>
      </c>
      <c r="C192" s="228" t="s">
        <v>142</v>
      </c>
      <c r="D192" s="429" t="s">
        <v>624</v>
      </c>
      <c r="E192" s="207"/>
      <c r="F192" s="399">
        <f>F193</f>
        <v>150</v>
      </c>
    </row>
    <row r="193" spans="1:6" ht="12.75" x14ac:dyDescent="0.2">
      <c r="A193" s="381" t="s">
        <v>625</v>
      </c>
      <c r="B193" s="203" t="s">
        <v>16</v>
      </c>
      <c r="C193" s="203" t="s">
        <v>142</v>
      </c>
      <c r="D193" s="63" t="s">
        <v>626</v>
      </c>
      <c r="E193" s="202"/>
      <c r="F193" s="398">
        <f>F194</f>
        <v>150</v>
      </c>
    </row>
    <row r="194" spans="1:6" ht="25.5" x14ac:dyDescent="0.2">
      <c r="A194" s="427" t="s">
        <v>101</v>
      </c>
      <c r="B194" s="203" t="s">
        <v>16</v>
      </c>
      <c r="C194" s="203" t="s">
        <v>142</v>
      </c>
      <c r="D194" s="63" t="s">
        <v>626</v>
      </c>
      <c r="E194" s="202">
        <v>600</v>
      </c>
      <c r="F194" s="398">
        <v>150</v>
      </c>
    </row>
    <row r="195" spans="1:6" ht="13.5" thickBot="1" x14ac:dyDescent="0.25">
      <c r="A195" s="430" t="s">
        <v>150</v>
      </c>
      <c r="B195" s="431" t="s">
        <v>16</v>
      </c>
      <c r="C195" s="431">
        <v>10</v>
      </c>
      <c r="D195" s="432"/>
      <c r="E195" s="432"/>
      <c r="F195" s="433">
        <f>F196</f>
        <v>5858.7999999999993</v>
      </c>
    </row>
    <row r="196" spans="1:6" ht="25.5" x14ac:dyDescent="0.2">
      <c r="A196" s="139" t="s">
        <v>143</v>
      </c>
      <c r="B196" s="156" t="s">
        <v>16</v>
      </c>
      <c r="C196" s="156">
        <v>10</v>
      </c>
      <c r="D196" s="136" t="s">
        <v>111</v>
      </c>
      <c r="E196" s="136"/>
      <c r="F196" s="360">
        <f>F197</f>
        <v>5858.7999999999993</v>
      </c>
    </row>
    <row r="197" spans="1:6" ht="12.75" customHeight="1" x14ac:dyDescent="0.2">
      <c r="A197" s="110" t="s">
        <v>144</v>
      </c>
      <c r="B197" s="144" t="s">
        <v>16</v>
      </c>
      <c r="C197" s="144">
        <v>10</v>
      </c>
      <c r="D197" s="75" t="s">
        <v>145</v>
      </c>
      <c r="E197" s="75"/>
      <c r="F197" s="361">
        <f>F198+F207</f>
        <v>5858.7999999999993</v>
      </c>
    </row>
    <row r="198" spans="1:6" ht="12.75" x14ac:dyDescent="0.2">
      <c r="A198" s="107" t="s">
        <v>151</v>
      </c>
      <c r="B198" s="144" t="s">
        <v>16</v>
      </c>
      <c r="C198" s="144">
        <v>10</v>
      </c>
      <c r="D198" s="75" t="s">
        <v>152</v>
      </c>
      <c r="E198" s="75"/>
      <c r="F198" s="361">
        <f>F199+F201+F203+F205</f>
        <v>1456.6</v>
      </c>
    </row>
    <row r="199" spans="1:6" ht="25.5" x14ac:dyDescent="0.2">
      <c r="A199" s="108" t="s">
        <v>153</v>
      </c>
      <c r="B199" s="323" t="s">
        <v>16</v>
      </c>
      <c r="C199" s="323">
        <v>10</v>
      </c>
      <c r="D199" s="319" t="s">
        <v>154</v>
      </c>
      <c r="E199" s="319"/>
      <c r="F199" s="358">
        <f>F200</f>
        <v>1307.5999999999999</v>
      </c>
    </row>
    <row r="200" spans="1:6" ht="25.5" x14ac:dyDescent="0.2">
      <c r="A200" s="321" t="s">
        <v>101</v>
      </c>
      <c r="B200" s="323" t="s">
        <v>16</v>
      </c>
      <c r="C200" s="323">
        <v>10</v>
      </c>
      <c r="D200" s="319" t="s">
        <v>154</v>
      </c>
      <c r="E200" s="319">
        <v>600</v>
      </c>
      <c r="F200" s="358">
        <v>1307.5999999999999</v>
      </c>
    </row>
    <row r="201" spans="1:6" ht="25.5" x14ac:dyDescent="0.2">
      <c r="A201" s="108" t="s">
        <v>155</v>
      </c>
      <c r="B201" s="323" t="s">
        <v>16</v>
      </c>
      <c r="C201" s="323">
        <v>10</v>
      </c>
      <c r="D201" s="319" t="s">
        <v>156</v>
      </c>
      <c r="E201" s="319"/>
      <c r="F201" s="358">
        <f>F202</f>
        <v>94</v>
      </c>
    </row>
    <row r="202" spans="1:6" ht="12.75" x14ac:dyDescent="0.2">
      <c r="A202" s="321" t="s">
        <v>24</v>
      </c>
      <c r="B202" s="323" t="s">
        <v>16</v>
      </c>
      <c r="C202" s="323">
        <v>10</v>
      </c>
      <c r="D202" s="319" t="s">
        <v>156</v>
      </c>
      <c r="E202" s="319">
        <v>200</v>
      </c>
      <c r="F202" s="358">
        <v>94</v>
      </c>
    </row>
    <row r="203" spans="1:6" ht="12.75" x14ac:dyDescent="0.2">
      <c r="A203" s="108" t="s">
        <v>150</v>
      </c>
      <c r="B203" s="323" t="s">
        <v>16</v>
      </c>
      <c r="C203" s="323">
        <v>10</v>
      </c>
      <c r="D203" s="319" t="s">
        <v>157</v>
      </c>
      <c r="E203" s="319"/>
      <c r="F203" s="358">
        <f>F204</f>
        <v>55</v>
      </c>
    </row>
    <row r="204" spans="1:6" ht="12" customHeight="1" x14ac:dyDescent="0.2">
      <c r="A204" s="321" t="s">
        <v>24</v>
      </c>
      <c r="B204" s="323" t="s">
        <v>16</v>
      </c>
      <c r="C204" s="323">
        <v>10</v>
      </c>
      <c r="D204" s="319" t="s">
        <v>157</v>
      </c>
      <c r="E204" s="319">
        <v>200</v>
      </c>
      <c r="F204" s="358">
        <v>55</v>
      </c>
    </row>
    <row r="205" spans="1:6" ht="25.5" hidden="1" x14ac:dyDescent="0.2">
      <c r="A205" s="108" t="s">
        <v>158</v>
      </c>
      <c r="B205" s="146" t="s">
        <v>16</v>
      </c>
      <c r="C205" s="146">
        <v>10</v>
      </c>
      <c r="D205" s="318" t="s">
        <v>159</v>
      </c>
      <c r="E205" s="318"/>
      <c r="F205" s="358">
        <f>F206</f>
        <v>0</v>
      </c>
    </row>
    <row r="206" spans="1:6" ht="12.75" hidden="1" x14ac:dyDescent="0.2">
      <c r="A206" s="321" t="s">
        <v>24</v>
      </c>
      <c r="B206" s="146" t="s">
        <v>16</v>
      </c>
      <c r="C206" s="146">
        <v>10</v>
      </c>
      <c r="D206" s="318" t="s">
        <v>159</v>
      </c>
      <c r="E206" s="318">
        <v>200</v>
      </c>
      <c r="F206" s="358"/>
    </row>
    <row r="207" spans="1:6" ht="25.5" x14ac:dyDescent="0.2">
      <c r="A207" s="110" t="s">
        <v>362</v>
      </c>
      <c r="B207" s="144" t="s">
        <v>16</v>
      </c>
      <c r="C207" s="144">
        <v>10</v>
      </c>
      <c r="D207" s="75" t="s">
        <v>363</v>
      </c>
      <c r="E207" s="75"/>
      <c r="F207" s="361">
        <f>F208</f>
        <v>4402.2</v>
      </c>
    </row>
    <row r="208" spans="1:6" ht="25.5" x14ac:dyDescent="0.2">
      <c r="A208" s="108" t="s">
        <v>364</v>
      </c>
      <c r="B208" s="323" t="s">
        <v>16</v>
      </c>
      <c r="C208" s="323">
        <v>10</v>
      </c>
      <c r="D208" s="319" t="s">
        <v>365</v>
      </c>
      <c r="E208" s="319"/>
      <c r="F208" s="358">
        <f>F209+F210</f>
        <v>4402.2</v>
      </c>
    </row>
    <row r="209" spans="1:6" ht="12.75" x14ac:dyDescent="0.2">
      <c r="A209" s="321" t="s">
        <v>24</v>
      </c>
      <c r="B209" s="323" t="s">
        <v>16</v>
      </c>
      <c r="C209" s="323">
        <v>10</v>
      </c>
      <c r="D209" s="319" t="s">
        <v>365</v>
      </c>
      <c r="E209" s="319">
        <v>200</v>
      </c>
      <c r="F209" s="358">
        <v>535</v>
      </c>
    </row>
    <row r="210" spans="1:6" ht="26.25" thickBot="1" x14ac:dyDescent="0.25">
      <c r="A210" s="322" t="s">
        <v>101</v>
      </c>
      <c r="B210" s="324" t="s">
        <v>16</v>
      </c>
      <c r="C210" s="324">
        <v>10</v>
      </c>
      <c r="D210" s="320" t="s">
        <v>365</v>
      </c>
      <c r="E210" s="320">
        <v>600</v>
      </c>
      <c r="F210" s="359">
        <v>3867.2</v>
      </c>
    </row>
    <row r="211" spans="1:6" ht="26.25" thickBot="1" x14ac:dyDescent="0.25">
      <c r="A211" s="163" t="s">
        <v>160</v>
      </c>
      <c r="B211" s="161" t="s">
        <v>16</v>
      </c>
      <c r="C211" s="161">
        <v>14</v>
      </c>
      <c r="D211" s="154"/>
      <c r="E211" s="154"/>
      <c r="F211" s="356">
        <f>F212</f>
        <v>4979.3</v>
      </c>
    </row>
    <row r="212" spans="1:6" ht="25.5" x14ac:dyDescent="0.2">
      <c r="A212" s="139" t="s">
        <v>143</v>
      </c>
      <c r="B212" s="156" t="s">
        <v>16</v>
      </c>
      <c r="C212" s="156">
        <v>14</v>
      </c>
      <c r="D212" s="136" t="s">
        <v>111</v>
      </c>
      <c r="E212" s="136"/>
      <c r="F212" s="360">
        <f>F213+F224</f>
        <v>4979.3</v>
      </c>
    </row>
    <row r="213" spans="1:6" ht="12.75" x14ac:dyDescent="0.2">
      <c r="A213" s="110" t="s">
        <v>161</v>
      </c>
      <c r="B213" s="144" t="s">
        <v>16</v>
      </c>
      <c r="C213" s="144">
        <v>14</v>
      </c>
      <c r="D213" s="75" t="s">
        <v>113</v>
      </c>
      <c r="E213" s="75"/>
      <c r="F213" s="361">
        <f>F214+F221</f>
        <v>4929.3</v>
      </c>
    </row>
    <row r="214" spans="1:6" ht="12.75" x14ac:dyDescent="0.2">
      <c r="A214" s="110" t="s">
        <v>162</v>
      </c>
      <c r="B214" s="144" t="s">
        <v>16</v>
      </c>
      <c r="C214" s="144">
        <v>14</v>
      </c>
      <c r="D214" s="75" t="s">
        <v>115</v>
      </c>
      <c r="E214" s="75"/>
      <c r="F214" s="361">
        <f>F215+F217+F219</f>
        <v>3499</v>
      </c>
    </row>
    <row r="215" spans="1:6" ht="12.75" x14ac:dyDescent="0.2">
      <c r="A215" s="108" t="s">
        <v>163</v>
      </c>
      <c r="B215" s="323" t="s">
        <v>16</v>
      </c>
      <c r="C215" s="323">
        <v>14</v>
      </c>
      <c r="D215" s="319" t="s">
        <v>164</v>
      </c>
      <c r="E215" s="319"/>
      <c r="F215" s="358">
        <f>F216</f>
        <v>806.6</v>
      </c>
    </row>
    <row r="216" spans="1:6" ht="25.5" x14ac:dyDescent="0.2">
      <c r="A216" s="321" t="s">
        <v>101</v>
      </c>
      <c r="B216" s="323" t="s">
        <v>16</v>
      </c>
      <c r="C216" s="323">
        <v>14</v>
      </c>
      <c r="D216" s="319" t="s">
        <v>164</v>
      </c>
      <c r="E216" s="319">
        <v>600</v>
      </c>
      <c r="F216" s="358">
        <v>806.6</v>
      </c>
    </row>
    <row r="217" spans="1:6" ht="25.5" x14ac:dyDescent="0.2">
      <c r="A217" s="108" t="s">
        <v>165</v>
      </c>
      <c r="B217" s="323" t="s">
        <v>16</v>
      </c>
      <c r="C217" s="323">
        <v>14</v>
      </c>
      <c r="D217" s="319" t="s">
        <v>166</v>
      </c>
      <c r="E217" s="319"/>
      <c r="F217" s="358">
        <f>F218</f>
        <v>713.1</v>
      </c>
    </row>
    <row r="218" spans="1:6" ht="38.25" x14ac:dyDescent="0.2">
      <c r="A218" s="321" t="s">
        <v>23</v>
      </c>
      <c r="B218" s="323" t="s">
        <v>16</v>
      </c>
      <c r="C218" s="323">
        <v>14</v>
      </c>
      <c r="D218" s="319" t="s">
        <v>166</v>
      </c>
      <c r="E218" s="319">
        <v>100</v>
      </c>
      <c r="F218" s="358">
        <v>713.1</v>
      </c>
    </row>
    <row r="219" spans="1:6" ht="25.5" x14ac:dyDescent="0.2">
      <c r="A219" s="108" t="s">
        <v>167</v>
      </c>
      <c r="B219" s="323" t="s">
        <v>16</v>
      </c>
      <c r="C219" s="323">
        <v>14</v>
      </c>
      <c r="D219" s="319" t="s">
        <v>168</v>
      </c>
      <c r="E219" s="319"/>
      <c r="F219" s="358">
        <f>F220</f>
        <v>1979.3</v>
      </c>
    </row>
    <row r="220" spans="1:6" ht="12.75" x14ac:dyDescent="0.2">
      <c r="A220" s="321" t="s">
        <v>24</v>
      </c>
      <c r="B220" s="323" t="s">
        <v>16</v>
      </c>
      <c r="C220" s="323">
        <v>14</v>
      </c>
      <c r="D220" s="319" t="s">
        <v>168</v>
      </c>
      <c r="E220" s="319">
        <v>200</v>
      </c>
      <c r="F220" s="358">
        <v>1979.3</v>
      </c>
    </row>
    <row r="221" spans="1:6" ht="12.75" x14ac:dyDescent="0.2">
      <c r="A221" s="110" t="s">
        <v>366</v>
      </c>
      <c r="B221" s="144" t="s">
        <v>16</v>
      </c>
      <c r="C221" s="144">
        <v>14</v>
      </c>
      <c r="D221" s="75" t="s">
        <v>367</v>
      </c>
      <c r="E221" s="75"/>
      <c r="F221" s="361">
        <f>F222</f>
        <v>1430.3</v>
      </c>
    </row>
    <row r="222" spans="1:6" ht="12.75" x14ac:dyDescent="0.2">
      <c r="A222" s="108" t="s">
        <v>368</v>
      </c>
      <c r="B222" s="323" t="s">
        <v>16</v>
      </c>
      <c r="C222" s="323">
        <v>14</v>
      </c>
      <c r="D222" s="319" t="s">
        <v>369</v>
      </c>
      <c r="E222" s="319"/>
      <c r="F222" s="358">
        <f>F223</f>
        <v>1430.3</v>
      </c>
    </row>
    <row r="223" spans="1:6" ht="25.5" x14ac:dyDescent="0.2">
      <c r="A223" s="321" t="s">
        <v>101</v>
      </c>
      <c r="B223" s="323" t="s">
        <v>16</v>
      </c>
      <c r="C223" s="323">
        <v>14</v>
      </c>
      <c r="D223" s="319" t="s">
        <v>369</v>
      </c>
      <c r="E223" s="319">
        <v>600</v>
      </c>
      <c r="F223" s="358">
        <v>1430.3</v>
      </c>
    </row>
    <row r="224" spans="1:6" ht="25.5" x14ac:dyDescent="0.2">
      <c r="A224" s="110" t="s">
        <v>169</v>
      </c>
      <c r="B224" s="144" t="s">
        <v>16</v>
      </c>
      <c r="C224" s="144">
        <v>14</v>
      </c>
      <c r="D224" s="75" t="s">
        <v>170</v>
      </c>
      <c r="E224" s="75"/>
      <c r="F224" s="361">
        <f>F225</f>
        <v>50</v>
      </c>
    </row>
    <row r="225" spans="1:6" ht="25.5" x14ac:dyDescent="0.2">
      <c r="A225" s="110" t="s">
        <v>171</v>
      </c>
      <c r="B225" s="144" t="s">
        <v>16</v>
      </c>
      <c r="C225" s="144">
        <v>14</v>
      </c>
      <c r="D225" s="75" t="s">
        <v>172</v>
      </c>
      <c r="E225" s="75"/>
      <c r="F225" s="361">
        <f>F226</f>
        <v>50</v>
      </c>
    </row>
    <row r="226" spans="1:6" ht="25.5" x14ac:dyDescent="0.2">
      <c r="A226" s="108" t="s">
        <v>173</v>
      </c>
      <c r="B226" s="323" t="s">
        <v>16</v>
      </c>
      <c r="C226" s="323">
        <v>14</v>
      </c>
      <c r="D226" s="319" t="s">
        <v>174</v>
      </c>
      <c r="E226" s="319"/>
      <c r="F226" s="358">
        <f>F227</f>
        <v>50</v>
      </c>
    </row>
    <row r="227" spans="1:6" ht="12.75" x14ac:dyDescent="0.2">
      <c r="A227" s="554" t="s">
        <v>101</v>
      </c>
      <c r="B227" s="556" t="s">
        <v>16</v>
      </c>
      <c r="C227" s="556">
        <v>14</v>
      </c>
      <c r="D227" s="550" t="s">
        <v>174</v>
      </c>
      <c r="E227" s="550">
        <v>600</v>
      </c>
      <c r="F227" s="545">
        <v>50</v>
      </c>
    </row>
    <row r="228" spans="1:6" ht="13.5" thickBot="1" x14ac:dyDescent="0.25">
      <c r="A228" s="555"/>
      <c r="B228" s="557"/>
      <c r="C228" s="557"/>
      <c r="D228" s="551"/>
      <c r="E228" s="551"/>
      <c r="F228" s="546"/>
    </row>
    <row r="229" spans="1:6" ht="16.5" thickBot="1" x14ac:dyDescent="0.25">
      <c r="A229" s="157" t="s">
        <v>175</v>
      </c>
      <c r="B229" s="158" t="s">
        <v>41</v>
      </c>
      <c r="C229" s="158"/>
      <c r="D229" s="141"/>
      <c r="E229" s="141"/>
      <c r="F229" s="189">
        <f>F230+F244+F259+F276</f>
        <v>87499.599999999991</v>
      </c>
    </row>
    <row r="230" spans="1:6" ht="13.5" thickBot="1" x14ac:dyDescent="0.25">
      <c r="A230" s="160" t="s">
        <v>370</v>
      </c>
      <c r="B230" s="161" t="s">
        <v>41</v>
      </c>
      <c r="C230" s="161" t="s">
        <v>14</v>
      </c>
      <c r="D230" s="162"/>
      <c r="E230" s="162"/>
      <c r="F230" s="356">
        <f>F231+F239</f>
        <v>34.1</v>
      </c>
    </row>
    <row r="231" spans="1:6" ht="28.5" customHeight="1" x14ac:dyDescent="0.2">
      <c r="A231" s="188" t="s">
        <v>83</v>
      </c>
      <c r="B231" s="156" t="s">
        <v>41</v>
      </c>
      <c r="C231" s="156" t="s">
        <v>14</v>
      </c>
      <c r="D231" s="136" t="s">
        <v>84</v>
      </c>
      <c r="E231" s="136"/>
      <c r="F231" s="360">
        <f>F232</f>
        <v>19.100000000000001</v>
      </c>
    </row>
    <row r="232" spans="1:6" ht="12.75" x14ac:dyDescent="0.2">
      <c r="A232" s="107" t="s">
        <v>276</v>
      </c>
      <c r="B232" s="144" t="s">
        <v>41</v>
      </c>
      <c r="C232" s="144" t="s">
        <v>14</v>
      </c>
      <c r="D232" s="75" t="s">
        <v>277</v>
      </c>
      <c r="E232" s="75"/>
      <c r="F232" s="361">
        <f>F233+F236</f>
        <v>19.100000000000001</v>
      </c>
    </row>
    <row r="233" spans="1:6" ht="12" hidden="1" customHeight="1" x14ac:dyDescent="0.2">
      <c r="A233" s="328" t="s">
        <v>371</v>
      </c>
      <c r="B233" s="144" t="s">
        <v>41</v>
      </c>
      <c r="C233" s="144" t="s">
        <v>14</v>
      </c>
      <c r="D233" s="75" t="s">
        <v>372</v>
      </c>
      <c r="E233" s="75"/>
      <c r="F233" s="361">
        <f>F234</f>
        <v>0</v>
      </c>
    </row>
    <row r="234" spans="1:6" ht="38.25" hidden="1" x14ac:dyDescent="0.2">
      <c r="A234" s="109" t="s">
        <v>373</v>
      </c>
      <c r="B234" s="323" t="s">
        <v>41</v>
      </c>
      <c r="C234" s="323" t="s">
        <v>14</v>
      </c>
      <c r="D234" s="319" t="s">
        <v>374</v>
      </c>
      <c r="E234" s="319"/>
      <c r="F234" s="358">
        <f>F235</f>
        <v>0</v>
      </c>
    </row>
    <row r="235" spans="1:6" ht="25.5" hidden="1" x14ac:dyDescent="0.2">
      <c r="A235" s="116" t="s">
        <v>101</v>
      </c>
      <c r="B235" s="323" t="s">
        <v>41</v>
      </c>
      <c r="C235" s="323" t="s">
        <v>14</v>
      </c>
      <c r="D235" s="319" t="s">
        <v>374</v>
      </c>
      <c r="E235" s="319">
        <v>600</v>
      </c>
      <c r="F235" s="358"/>
    </row>
    <row r="236" spans="1:6" ht="12.75" x14ac:dyDescent="0.2">
      <c r="A236" s="110" t="s">
        <v>475</v>
      </c>
      <c r="B236" s="144" t="s">
        <v>41</v>
      </c>
      <c r="C236" s="144" t="s">
        <v>14</v>
      </c>
      <c r="D236" s="75" t="s">
        <v>476</v>
      </c>
      <c r="E236" s="75"/>
      <c r="F236" s="361">
        <f>F237</f>
        <v>19.100000000000001</v>
      </c>
    </row>
    <row r="237" spans="1:6" ht="38.25" x14ac:dyDescent="0.2">
      <c r="A237" s="108" t="s">
        <v>373</v>
      </c>
      <c r="B237" s="323" t="s">
        <v>41</v>
      </c>
      <c r="C237" s="323" t="s">
        <v>14</v>
      </c>
      <c r="D237" s="319" t="s">
        <v>477</v>
      </c>
      <c r="E237" s="319"/>
      <c r="F237" s="358">
        <f>F238</f>
        <v>19.100000000000001</v>
      </c>
    </row>
    <row r="238" spans="1:6" ht="12.75" x14ac:dyDescent="0.2">
      <c r="A238" s="321" t="s">
        <v>70</v>
      </c>
      <c r="B238" s="323" t="s">
        <v>41</v>
      </c>
      <c r="C238" s="323" t="s">
        <v>14</v>
      </c>
      <c r="D238" s="319" t="s">
        <v>477</v>
      </c>
      <c r="E238" s="319">
        <v>500</v>
      </c>
      <c r="F238" s="358">
        <v>19.100000000000001</v>
      </c>
    </row>
    <row r="239" spans="1:6" ht="25.5" x14ac:dyDescent="0.2">
      <c r="A239" s="110" t="s">
        <v>102</v>
      </c>
      <c r="B239" s="144" t="s">
        <v>41</v>
      </c>
      <c r="C239" s="144" t="s">
        <v>14</v>
      </c>
      <c r="D239" s="75" t="s">
        <v>103</v>
      </c>
      <c r="E239" s="75"/>
      <c r="F239" s="361">
        <f>F240</f>
        <v>15</v>
      </c>
    </row>
    <row r="240" spans="1:6" ht="25.5" x14ac:dyDescent="0.2">
      <c r="A240" s="110" t="s">
        <v>104</v>
      </c>
      <c r="B240" s="144" t="s">
        <v>41</v>
      </c>
      <c r="C240" s="144" t="s">
        <v>14</v>
      </c>
      <c r="D240" s="75" t="s">
        <v>105</v>
      </c>
      <c r="E240" s="75"/>
      <c r="F240" s="361">
        <f>F241</f>
        <v>15</v>
      </c>
    </row>
    <row r="241" spans="1:6" ht="12.75" x14ac:dyDescent="0.2">
      <c r="A241" s="110" t="s">
        <v>475</v>
      </c>
      <c r="B241" s="144" t="s">
        <v>41</v>
      </c>
      <c r="C241" s="144" t="s">
        <v>14</v>
      </c>
      <c r="D241" s="75" t="s">
        <v>478</v>
      </c>
      <c r="E241" s="75"/>
      <c r="F241" s="361">
        <f>F242</f>
        <v>15</v>
      </c>
    </row>
    <row r="242" spans="1:6" ht="38.25" x14ac:dyDescent="0.2">
      <c r="A242" s="108" t="s">
        <v>373</v>
      </c>
      <c r="B242" s="323" t="s">
        <v>41</v>
      </c>
      <c r="C242" s="323" t="s">
        <v>14</v>
      </c>
      <c r="D242" s="319" t="s">
        <v>479</v>
      </c>
      <c r="E242" s="319"/>
      <c r="F242" s="358">
        <f>F243</f>
        <v>15</v>
      </c>
    </row>
    <row r="243" spans="1:6" ht="13.5" thickBot="1" x14ac:dyDescent="0.25">
      <c r="A243" s="322" t="s">
        <v>70</v>
      </c>
      <c r="B243" s="324" t="s">
        <v>41</v>
      </c>
      <c r="C243" s="324" t="s">
        <v>14</v>
      </c>
      <c r="D243" s="320" t="s">
        <v>479</v>
      </c>
      <c r="E243" s="320">
        <v>500</v>
      </c>
      <c r="F243" s="359">
        <v>15</v>
      </c>
    </row>
    <row r="244" spans="1:6" ht="13.5" thickBot="1" x14ac:dyDescent="0.25">
      <c r="A244" s="163" t="s">
        <v>480</v>
      </c>
      <c r="B244" s="161" t="s">
        <v>41</v>
      </c>
      <c r="C244" s="161" t="s">
        <v>75</v>
      </c>
      <c r="D244" s="154"/>
      <c r="E244" s="154"/>
      <c r="F244" s="356">
        <f>F250+F245</f>
        <v>3159.6</v>
      </c>
    </row>
    <row r="245" spans="1:6" ht="25.5" x14ac:dyDescent="0.2">
      <c r="A245" s="170" t="s">
        <v>102</v>
      </c>
      <c r="B245" s="171" t="s">
        <v>41</v>
      </c>
      <c r="C245" s="171" t="s">
        <v>75</v>
      </c>
      <c r="D245" s="172" t="s">
        <v>103</v>
      </c>
      <c r="E245" s="172"/>
      <c r="F245" s="360">
        <f>F246</f>
        <v>834.1</v>
      </c>
    </row>
    <row r="246" spans="1:6" ht="25.5" x14ac:dyDescent="0.2">
      <c r="A246" s="125" t="s">
        <v>104</v>
      </c>
      <c r="B246" s="74" t="s">
        <v>41</v>
      </c>
      <c r="C246" s="74" t="s">
        <v>75</v>
      </c>
      <c r="D246" s="73" t="s">
        <v>105</v>
      </c>
      <c r="E246" s="73"/>
      <c r="F246" s="361">
        <f>F247</f>
        <v>834.1</v>
      </c>
    </row>
    <row r="247" spans="1:6" ht="25.5" x14ac:dyDescent="0.2">
      <c r="A247" s="151" t="s">
        <v>553</v>
      </c>
      <c r="B247" s="74" t="s">
        <v>41</v>
      </c>
      <c r="C247" s="74" t="s">
        <v>75</v>
      </c>
      <c r="D247" s="73" t="s">
        <v>554</v>
      </c>
      <c r="E247" s="73"/>
      <c r="F247" s="361">
        <f>F248</f>
        <v>834.1</v>
      </c>
    </row>
    <row r="248" spans="1:6" ht="25.5" x14ac:dyDescent="0.2">
      <c r="A248" s="119" t="s">
        <v>556</v>
      </c>
      <c r="B248" s="64" t="s">
        <v>41</v>
      </c>
      <c r="C248" s="64" t="s">
        <v>75</v>
      </c>
      <c r="D248" s="70" t="s">
        <v>555</v>
      </c>
      <c r="E248" s="63"/>
      <c r="F248" s="364">
        <f>F249</f>
        <v>834.1</v>
      </c>
    </row>
    <row r="249" spans="1:6" ht="12.75" x14ac:dyDescent="0.2">
      <c r="A249" s="118" t="s">
        <v>24</v>
      </c>
      <c r="B249" s="64" t="s">
        <v>41</v>
      </c>
      <c r="C249" s="64" t="s">
        <v>75</v>
      </c>
      <c r="D249" s="76" t="s">
        <v>555</v>
      </c>
      <c r="E249" s="63">
        <v>200</v>
      </c>
      <c r="F249" s="364">
        <v>834.1</v>
      </c>
    </row>
    <row r="250" spans="1:6" ht="25.5" x14ac:dyDescent="0.2">
      <c r="A250" s="110" t="s">
        <v>177</v>
      </c>
      <c r="B250" s="144" t="s">
        <v>41</v>
      </c>
      <c r="C250" s="144" t="s">
        <v>75</v>
      </c>
      <c r="D250" s="75" t="s">
        <v>178</v>
      </c>
      <c r="E250" s="75"/>
      <c r="F250" s="361">
        <f>F251</f>
        <v>2325.5</v>
      </c>
    </row>
    <row r="251" spans="1:6" ht="25.5" x14ac:dyDescent="0.2">
      <c r="A251" s="110" t="s">
        <v>245</v>
      </c>
      <c r="B251" s="144" t="s">
        <v>41</v>
      </c>
      <c r="C251" s="144" t="s">
        <v>75</v>
      </c>
      <c r="D251" s="75" t="s">
        <v>180</v>
      </c>
      <c r="E251" s="75"/>
      <c r="F251" s="361">
        <f>F252+F255</f>
        <v>2325.5</v>
      </c>
    </row>
    <row r="252" spans="1:6" ht="12.75" customHeight="1" x14ac:dyDescent="0.2">
      <c r="A252" s="110" t="s">
        <v>481</v>
      </c>
      <c r="B252" s="144" t="s">
        <v>41</v>
      </c>
      <c r="C252" s="144" t="s">
        <v>75</v>
      </c>
      <c r="D252" s="75" t="s">
        <v>482</v>
      </c>
      <c r="E252" s="75"/>
      <c r="F252" s="361">
        <f>F253</f>
        <v>665.5</v>
      </c>
    </row>
    <row r="253" spans="1:6" ht="25.5" x14ac:dyDescent="0.2">
      <c r="A253" s="108" t="s">
        <v>483</v>
      </c>
      <c r="B253" s="323" t="s">
        <v>41</v>
      </c>
      <c r="C253" s="323" t="s">
        <v>75</v>
      </c>
      <c r="D253" s="319" t="s">
        <v>484</v>
      </c>
      <c r="E253" s="319"/>
      <c r="F253" s="358">
        <f>F254</f>
        <v>665.5</v>
      </c>
    </row>
    <row r="254" spans="1:6" ht="12.75" x14ac:dyDescent="0.2">
      <c r="A254" s="321" t="s">
        <v>485</v>
      </c>
      <c r="B254" s="323" t="s">
        <v>41</v>
      </c>
      <c r="C254" s="323" t="s">
        <v>75</v>
      </c>
      <c r="D254" s="319" t="s">
        <v>484</v>
      </c>
      <c r="E254" s="319">
        <v>500</v>
      </c>
      <c r="F254" s="358">
        <v>665.5</v>
      </c>
    </row>
    <row r="255" spans="1:6" ht="12.75" x14ac:dyDescent="0.2">
      <c r="A255" s="110" t="s">
        <v>181</v>
      </c>
      <c r="B255" s="144" t="s">
        <v>41</v>
      </c>
      <c r="C255" s="144" t="s">
        <v>75</v>
      </c>
      <c r="D255" s="75" t="s">
        <v>182</v>
      </c>
      <c r="E255" s="75"/>
      <c r="F255" s="361">
        <f>F256</f>
        <v>1660</v>
      </c>
    </row>
    <row r="256" spans="1:6" ht="25.5" x14ac:dyDescent="0.2">
      <c r="A256" s="108" t="s">
        <v>515</v>
      </c>
      <c r="B256" s="323" t="s">
        <v>41</v>
      </c>
      <c r="C256" s="323" t="s">
        <v>75</v>
      </c>
      <c r="D256" s="319" t="s">
        <v>184</v>
      </c>
      <c r="E256" s="319"/>
      <c r="F256" s="358">
        <f>F257+F258</f>
        <v>1660</v>
      </c>
    </row>
    <row r="257" spans="1:6" ht="38.25" x14ac:dyDescent="0.2">
      <c r="A257" s="321" t="s">
        <v>23</v>
      </c>
      <c r="B257" s="323" t="s">
        <v>41</v>
      </c>
      <c r="C257" s="323" t="s">
        <v>75</v>
      </c>
      <c r="D257" s="319" t="s">
        <v>184</v>
      </c>
      <c r="E257" s="319">
        <v>100</v>
      </c>
      <c r="F257" s="358">
        <v>37.200000000000003</v>
      </c>
    </row>
    <row r="258" spans="1:6" ht="13.5" thickBot="1" x14ac:dyDescent="0.25">
      <c r="A258" s="322" t="s">
        <v>24</v>
      </c>
      <c r="B258" s="324" t="s">
        <v>41</v>
      </c>
      <c r="C258" s="324" t="s">
        <v>516</v>
      </c>
      <c r="D258" s="320" t="s">
        <v>184</v>
      </c>
      <c r="E258" s="320">
        <v>200</v>
      </c>
      <c r="F258" s="359">
        <v>1622.8</v>
      </c>
    </row>
    <row r="259" spans="1:6" ht="13.5" thickBot="1" x14ac:dyDescent="0.25">
      <c r="A259" s="160" t="s">
        <v>185</v>
      </c>
      <c r="B259" s="161" t="s">
        <v>41</v>
      </c>
      <c r="C259" s="161" t="s">
        <v>142</v>
      </c>
      <c r="D259" s="154"/>
      <c r="E259" s="154"/>
      <c r="F259" s="356">
        <f>F260</f>
        <v>83978</v>
      </c>
    </row>
    <row r="260" spans="1:6" ht="25.5" x14ac:dyDescent="0.2">
      <c r="A260" s="139" t="s">
        <v>186</v>
      </c>
      <c r="B260" s="156" t="s">
        <v>41</v>
      </c>
      <c r="C260" s="156" t="s">
        <v>142</v>
      </c>
      <c r="D260" s="136" t="s">
        <v>187</v>
      </c>
      <c r="E260" s="136"/>
      <c r="F260" s="360">
        <f>F261+F272</f>
        <v>83978</v>
      </c>
    </row>
    <row r="261" spans="1:6" ht="25.5" x14ac:dyDescent="0.2">
      <c r="A261" s="110" t="s">
        <v>188</v>
      </c>
      <c r="B261" s="144" t="s">
        <v>41</v>
      </c>
      <c r="C261" s="144" t="s">
        <v>142</v>
      </c>
      <c r="D261" s="75" t="s">
        <v>189</v>
      </c>
      <c r="E261" s="75"/>
      <c r="F261" s="361">
        <f>F262+F269</f>
        <v>83778</v>
      </c>
    </row>
    <row r="262" spans="1:6" ht="25.5" x14ac:dyDescent="0.2">
      <c r="A262" s="110" t="s">
        <v>517</v>
      </c>
      <c r="B262" s="144" t="s">
        <v>41</v>
      </c>
      <c r="C262" s="144" t="s">
        <v>142</v>
      </c>
      <c r="D262" s="75" t="s">
        <v>191</v>
      </c>
      <c r="E262" s="75"/>
      <c r="F262" s="361">
        <f>F263+F265+F267</f>
        <v>57026.5</v>
      </c>
    </row>
    <row r="263" spans="1:6" ht="25.5" x14ac:dyDescent="0.2">
      <c r="A263" s="108" t="s">
        <v>192</v>
      </c>
      <c r="B263" s="323" t="s">
        <v>41</v>
      </c>
      <c r="C263" s="323" t="s">
        <v>142</v>
      </c>
      <c r="D263" s="319" t="s">
        <v>193</v>
      </c>
      <c r="E263" s="319"/>
      <c r="F263" s="358">
        <f>F264</f>
        <v>35755</v>
      </c>
    </row>
    <row r="264" spans="1:6" ht="12.75" x14ac:dyDescent="0.2">
      <c r="A264" s="321" t="s">
        <v>24</v>
      </c>
      <c r="B264" s="323" t="s">
        <v>41</v>
      </c>
      <c r="C264" s="323" t="s">
        <v>142</v>
      </c>
      <c r="D264" s="319" t="s">
        <v>193</v>
      </c>
      <c r="E264" s="319">
        <v>200</v>
      </c>
      <c r="F264" s="358">
        <v>35755</v>
      </c>
    </row>
    <row r="265" spans="1:6" ht="25.5" x14ac:dyDescent="0.2">
      <c r="A265" s="109" t="s">
        <v>194</v>
      </c>
      <c r="B265" s="323" t="s">
        <v>41</v>
      </c>
      <c r="C265" s="323" t="s">
        <v>142</v>
      </c>
      <c r="D265" s="319" t="s">
        <v>195</v>
      </c>
      <c r="E265" s="319"/>
      <c r="F265" s="358">
        <f>F266</f>
        <v>20771.5</v>
      </c>
    </row>
    <row r="266" spans="1:6" ht="12.75" x14ac:dyDescent="0.2">
      <c r="A266" s="321" t="s">
        <v>24</v>
      </c>
      <c r="B266" s="323" t="s">
        <v>41</v>
      </c>
      <c r="C266" s="323" t="s">
        <v>142</v>
      </c>
      <c r="D266" s="319" t="s">
        <v>195</v>
      </c>
      <c r="E266" s="319">
        <v>200</v>
      </c>
      <c r="F266" s="358">
        <v>20771.5</v>
      </c>
    </row>
    <row r="267" spans="1:6" ht="25.5" x14ac:dyDescent="0.2">
      <c r="A267" s="108" t="s">
        <v>196</v>
      </c>
      <c r="B267" s="323" t="s">
        <v>41</v>
      </c>
      <c r="C267" s="323" t="s">
        <v>142</v>
      </c>
      <c r="D267" s="319" t="s">
        <v>197</v>
      </c>
      <c r="E267" s="319"/>
      <c r="F267" s="358">
        <f>F268</f>
        <v>500</v>
      </c>
    </row>
    <row r="268" spans="1:6" ht="12.75" x14ac:dyDescent="0.2">
      <c r="A268" s="321" t="s">
        <v>24</v>
      </c>
      <c r="B268" s="323" t="s">
        <v>41</v>
      </c>
      <c r="C268" s="323" t="s">
        <v>142</v>
      </c>
      <c r="D268" s="319" t="s">
        <v>197</v>
      </c>
      <c r="E268" s="319">
        <v>200</v>
      </c>
      <c r="F268" s="358">
        <v>500</v>
      </c>
    </row>
    <row r="269" spans="1:6" ht="25.5" x14ac:dyDescent="0.2">
      <c r="A269" s="110" t="s">
        <v>198</v>
      </c>
      <c r="B269" s="144" t="s">
        <v>41</v>
      </c>
      <c r="C269" s="144" t="s">
        <v>142</v>
      </c>
      <c r="D269" s="75" t="s">
        <v>199</v>
      </c>
      <c r="E269" s="75"/>
      <c r="F269" s="361">
        <f>F270</f>
        <v>26751.5</v>
      </c>
    </row>
    <row r="270" spans="1:6" ht="12.75" x14ac:dyDescent="0.2">
      <c r="A270" s="127" t="s">
        <v>200</v>
      </c>
      <c r="B270" s="323" t="s">
        <v>41</v>
      </c>
      <c r="C270" s="323" t="s">
        <v>142</v>
      </c>
      <c r="D270" s="319" t="s">
        <v>201</v>
      </c>
      <c r="E270" s="319"/>
      <c r="F270" s="358">
        <f>F271</f>
        <v>26751.5</v>
      </c>
    </row>
    <row r="271" spans="1:6" ht="15.75" customHeight="1" x14ac:dyDescent="0.2">
      <c r="A271" s="128" t="s">
        <v>24</v>
      </c>
      <c r="B271" s="323" t="s">
        <v>41</v>
      </c>
      <c r="C271" s="323" t="s">
        <v>142</v>
      </c>
      <c r="D271" s="319" t="s">
        <v>201</v>
      </c>
      <c r="E271" s="319">
        <v>200</v>
      </c>
      <c r="F271" s="358">
        <v>26751.5</v>
      </c>
    </row>
    <row r="272" spans="1:6" ht="25.5" x14ac:dyDescent="0.2">
      <c r="A272" s="110" t="s">
        <v>202</v>
      </c>
      <c r="B272" s="144" t="s">
        <v>41</v>
      </c>
      <c r="C272" s="144" t="s">
        <v>142</v>
      </c>
      <c r="D272" s="75" t="s">
        <v>203</v>
      </c>
      <c r="E272" s="75"/>
      <c r="F272" s="361">
        <f>F273</f>
        <v>200</v>
      </c>
    </row>
    <row r="273" spans="1:6" ht="12.75" x14ac:dyDescent="0.2">
      <c r="A273" s="107" t="s">
        <v>204</v>
      </c>
      <c r="B273" s="144" t="s">
        <v>41</v>
      </c>
      <c r="C273" s="144" t="s">
        <v>142</v>
      </c>
      <c r="D273" s="75" t="s">
        <v>205</v>
      </c>
      <c r="E273" s="75"/>
      <c r="F273" s="361">
        <f>F274</f>
        <v>200</v>
      </c>
    </row>
    <row r="274" spans="1:6" ht="25.5" x14ac:dyDescent="0.2">
      <c r="A274" s="377" t="s">
        <v>612</v>
      </c>
      <c r="B274" s="64" t="s">
        <v>41</v>
      </c>
      <c r="C274" s="64" t="s">
        <v>142</v>
      </c>
      <c r="D274" s="70" t="s">
        <v>613</v>
      </c>
      <c r="E274" s="298"/>
      <c r="F274" s="358">
        <f>F275</f>
        <v>200</v>
      </c>
    </row>
    <row r="275" spans="1:6" ht="13.5" thickBot="1" x14ac:dyDescent="0.25">
      <c r="A275" s="378" t="s">
        <v>24</v>
      </c>
      <c r="B275" s="64" t="s">
        <v>41</v>
      </c>
      <c r="C275" s="64" t="s">
        <v>142</v>
      </c>
      <c r="D275" s="70" t="s">
        <v>613</v>
      </c>
      <c r="E275" s="298">
        <v>200</v>
      </c>
      <c r="F275" s="359">
        <v>200</v>
      </c>
    </row>
    <row r="276" spans="1:6" ht="12.75" customHeight="1" thickBot="1" x14ac:dyDescent="0.25">
      <c r="A276" s="163" t="s">
        <v>206</v>
      </c>
      <c r="B276" s="161" t="s">
        <v>41</v>
      </c>
      <c r="C276" s="161">
        <v>12</v>
      </c>
      <c r="D276" s="154"/>
      <c r="E276" s="154"/>
      <c r="F276" s="356">
        <f>F277+F282</f>
        <v>327.9</v>
      </c>
    </row>
    <row r="277" spans="1:6" ht="27.75" customHeight="1" thickBot="1" x14ac:dyDescent="0.25">
      <c r="A277" s="173" t="s">
        <v>83</v>
      </c>
      <c r="B277" s="161" t="s">
        <v>41</v>
      </c>
      <c r="C277" s="161">
        <v>12</v>
      </c>
      <c r="D277" s="154" t="s">
        <v>84</v>
      </c>
      <c r="E277" s="154"/>
      <c r="F277" s="356">
        <f>F278</f>
        <v>285</v>
      </c>
    </row>
    <row r="278" spans="1:6" ht="12.75" x14ac:dyDescent="0.2">
      <c r="A278" s="139" t="s">
        <v>276</v>
      </c>
      <c r="B278" s="156" t="s">
        <v>41</v>
      </c>
      <c r="C278" s="156">
        <v>12</v>
      </c>
      <c r="D278" s="136" t="s">
        <v>277</v>
      </c>
      <c r="E278" s="136"/>
      <c r="F278" s="360">
        <f>F279</f>
        <v>285</v>
      </c>
    </row>
    <row r="279" spans="1:6" ht="14.25" customHeight="1" x14ac:dyDescent="0.2">
      <c r="A279" s="200" t="s">
        <v>371</v>
      </c>
      <c r="B279" s="144" t="s">
        <v>41</v>
      </c>
      <c r="C279" s="144">
        <v>12</v>
      </c>
      <c r="D279" s="75" t="s">
        <v>372</v>
      </c>
      <c r="E279" s="75"/>
      <c r="F279" s="361">
        <f>F280</f>
        <v>285</v>
      </c>
    </row>
    <row r="280" spans="1:6" ht="25.5" x14ac:dyDescent="0.2">
      <c r="A280" s="315" t="s">
        <v>375</v>
      </c>
      <c r="B280" s="323" t="s">
        <v>41</v>
      </c>
      <c r="C280" s="323">
        <v>12</v>
      </c>
      <c r="D280" s="319" t="s">
        <v>376</v>
      </c>
      <c r="E280" s="319"/>
      <c r="F280" s="358">
        <f>F281</f>
        <v>285</v>
      </c>
    </row>
    <row r="281" spans="1:6" ht="25.5" x14ac:dyDescent="0.2">
      <c r="A281" s="321" t="s">
        <v>101</v>
      </c>
      <c r="B281" s="323" t="s">
        <v>41</v>
      </c>
      <c r="C281" s="323">
        <v>12</v>
      </c>
      <c r="D281" s="319" t="s">
        <v>376</v>
      </c>
      <c r="E281" s="319">
        <v>600</v>
      </c>
      <c r="F281" s="358">
        <v>285</v>
      </c>
    </row>
    <row r="282" spans="1:6" ht="25.5" x14ac:dyDescent="0.2">
      <c r="A282" s="110" t="s">
        <v>102</v>
      </c>
      <c r="B282" s="144" t="s">
        <v>41</v>
      </c>
      <c r="C282" s="144">
        <v>12</v>
      </c>
      <c r="D282" s="75" t="s">
        <v>103</v>
      </c>
      <c r="E282" s="75"/>
      <c r="F282" s="361">
        <f>F283</f>
        <v>42.9</v>
      </c>
    </row>
    <row r="283" spans="1:6" ht="29.25" customHeight="1" x14ac:dyDescent="0.2">
      <c r="A283" s="200" t="s">
        <v>207</v>
      </c>
      <c r="B283" s="144" t="s">
        <v>41</v>
      </c>
      <c r="C283" s="144">
        <v>12</v>
      </c>
      <c r="D283" s="75" t="s">
        <v>208</v>
      </c>
      <c r="E283" s="75"/>
      <c r="F283" s="361">
        <f>F284</f>
        <v>42.9</v>
      </c>
    </row>
    <row r="284" spans="1:6" ht="38.25" x14ac:dyDescent="0.2">
      <c r="A284" s="110" t="s">
        <v>209</v>
      </c>
      <c r="B284" s="144" t="s">
        <v>41</v>
      </c>
      <c r="C284" s="144">
        <v>12</v>
      </c>
      <c r="D284" s="75" t="s">
        <v>210</v>
      </c>
      <c r="E284" s="75"/>
      <c r="F284" s="361">
        <f>F285+F287+F289</f>
        <v>42.9</v>
      </c>
    </row>
    <row r="285" spans="1:6" ht="38.25" x14ac:dyDescent="0.2">
      <c r="A285" s="108" t="s">
        <v>647</v>
      </c>
      <c r="B285" s="323" t="s">
        <v>41</v>
      </c>
      <c r="C285" s="323">
        <v>12</v>
      </c>
      <c r="D285" s="319" t="s">
        <v>215</v>
      </c>
      <c r="E285" s="319"/>
      <c r="F285" s="358">
        <f>F286</f>
        <v>42.9</v>
      </c>
    </row>
    <row r="286" spans="1:6" ht="25.5" customHeight="1" thickBot="1" x14ac:dyDescent="0.25">
      <c r="A286" s="321" t="s">
        <v>101</v>
      </c>
      <c r="B286" s="323" t="s">
        <v>41</v>
      </c>
      <c r="C286" s="323">
        <v>12</v>
      </c>
      <c r="D286" s="319" t="s">
        <v>215</v>
      </c>
      <c r="E286" s="319">
        <v>600</v>
      </c>
      <c r="F286" s="358">
        <v>42.9</v>
      </c>
    </row>
    <row r="287" spans="1:6" ht="1.5" hidden="1" customHeight="1" thickBot="1" x14ac:dyDescent="0.25">
      <c r="A287" s="108" t="s">
        <v>211</v>
      </c>
      <c r="B287" s="323" t="s">
        <v>41</v>
      </c>
      <c r="C287" s="323">
        <v>12</v>
      </c>
      <c r="D287" s="319" t="s">
        <v>212</v>
      </c>
      <c r="E287" s="319"/>
      <c r="F287" s="358">
        <f>F288</f>
        <v>0</v>
      </c>
    </row>
    <row r="288" spans="1:6" ht="26.25" hidden="1" thickBot="1" x14ac:dyDescent="0.25">
      <c r="A288" s="321" t="s">
        <v>101</v>
      </c>
      <c r="B288" s="323" t="s">
        <v>41</v>
      </c>
      <c r="C288" s="323">
        <v>12</v>
      </c>
      <c r="D288" s="319" t="s">
        <v>212</v>
      </c>
      <c r="E288" s="319">
        <v>600</v>
      </c>
      <c r="F288" s="358"/>
    </row>
    <row r="289" spans="1:6" ht="26.25" hidden="1" thickBot="1" x14ac:dyDescent="0.25">
      <c r="A289" s="108" t="s">
        <v>213</v>
      </c>
      <c r="B289" s="323" t="s">
        <v>41</v>
      </c>
      <c r="C289" s="323">
        <v>12</v>
      </c>
      <c r="D289" s="319" t="s">
        <v>214</v>
      </c>
      <c r="E289" s="319"/>
      <c r="F289" s="358">
        <f>F290</f>
        <v>0</v>
      </c>
    </row>
    <row r="290" spans="1:6" ht="26.25" hidden="1" thickBot="1" x14ac:dyDescent="0.25">
      <c r="A290" s="322" t="s">
        <v>101</v>
      </c>
      <c r="B290" s="324" t="s">
        <v>41</v>
      </c>
      <c r="C290" s="324">
        <v>12</v>
      </c>
      <c r="D290" s="320" t="s">
        <v>214</v>
      </c>
      <c r="E290" s="320">
        <v>600</v>
      </c>
      <c r="F290" s="359"/>
    </row>
    <row r="291" spans="1:6" ht="16.5" thickBot="1" x14ac:dyDescent="0.25">
      <c r="A291" s="157" t="s">
        <v>216</v>
      </c>
      <c r="B291" s="158" t="s">
        <v>75</v>
      </c>
      <c r="C291" s="158"/>
      <c r="D291" s="141"/>
      <c r="E291" s="141"/>
      <c r="F291" s="189">
        <f>F292+F306+F339+F373</f>
        <v>365390.90000000014</v>
      </c>
    </row>
    <row r="292" spans="1:6" ht="13.5" thickBot="1" x14ac:dyDescent="0.25">
      <c r="A292" s="160" t="s">
        <v>217</v>
      </c>
      <c r="B292" s="161" t="s">
        <v>75</v>
      </c>
      <c r="C292" s="161" t="s">
        <v>14</v>
      </c>
      <c r="D292" s="154"/>
      <c r="E292" s="154"/>
      <c r="F292" s="356">
        <f>F293</f>
        <v>13446.7</v>
      </c>
    </row>
    <row r="293" spans="1:6" ht="25.5" x14ac:dyDescent="0.2">
      <c r="A293" s="135" t="s">
        <v>177</v>
      </c>
      <c r="B293" s="156" t="s">
        <v>75</v>
      </c>
      <c r="C293" s="156" t="s">
        <v>14</v>
      </c>
      <c r="D293" s="136" t="s">
        <v>178</v>
      </c>
      <c r="E293" s="136"/>
      <c r="F293" s="360">
        <f>F294</f>
        <v>13446.7</v>
      </c>
    </row>
    <row r="294" spans="1:6" ht="12.75" x14ac:dyDescent="0.2">
      <c r="A294" s="110" t="s">
        <v>218</v>
      </c>
      <c r="B294" s="144" t="s">
        <v>75</v>
      </c>
      <c r="C294" s="144" t="s">
        <v>14</v>
      </c>
      <c r="D294" s="75" t="s">
        <v>219</v>
      </c>
      <c r="E294" s="75"/>
      <c r="F294" s="361">
        <f>F295+F298+F301</f>
        <v>13446.7</v>
      </c>
    </row>
    <row r="295" spans="1:6" ht="12.75" x14ac:dyDescent="0.2">
      <c r="A295" s="110" t="s">
        <v>518</v>
      </c>
      <c r="B295" s="144" t="s">
        <v>75</v>
      </c>
      <c r="C295" s="144" t="s">
        <v>14</v>
      </c>
      <c r="D295" s="75" t="s">
        <v>221</v>
      </c>
      <c r="E295" s="75"/>
      <c r="F295" s="361">
        <f>F296</f>
        <v>12220.1</v>
      </c>
    </row>
    <row r="296" spans="1:6" ht="12.75" x14ac:dyDescent="0.2">
      <c r="A296" s="109" t="s">
        <v>222</v>
      </c>
      <c r="B296" s="323" t="s">
        <v>75</v>
      </c>
      <c r="C296" s="323" t="s">
        <v>14</v>
      </c>
      <c r="D296" s="319" t="s">
        <v>223</v>
      </c>
      <c r="E296" s="319"/>
      <c r="F296" s="358">
        <f>F297</f>
        <v>12220.1</v>
      </c>
    </row>
    <row r="297" spans="1:6" ht="12.75" x14ac:dyDescent="0.2">
      <c r="A297" s="322" t="s">
        <v>24</v>
      </c>
      <c r="B297" s="324" t="s">
        <v>75</v>
      </c>
      <c r="C297" s="324" t="s">
        <v>14</v>
      </c>
      <c r="D297" s="320" t="s">
        <v>223</v>
      </c>
      <c r="E297" s="320">
        <v>200</v>
      </c>
      <c r="F297" s="359">
        <v>12220.1</v>
      </c>
    </row>
    <row r="298" spans="1:6" ht="12.75" x14ac:dyDescent="0.2">
      <c r="A298" s="200" t="s">
        <v>588</v>
      </c>
      <c r="B298" s="74" t="s">
        <v>75</v>
      </c>
      <c r="C298" s="74" t="s">
        <v>14</v>
      </c>
      <c r="D298" s="73" t="s">
        <v>589</v>
      </c>
      <c r="E298" s="333"/>
      <c r="F298" s="361">
        <f>F299</f>
        <v>1000</v>
      </c>
    </row>
    <row r="299" spans="1:6" ht="15" customHeight="1" x14ac:dyDescent="0.2">
      <c r="A299" s="315" t="s">
        <v>590</v>
      </c>
      <c r="B299" s="64" t="s">
        <v>75</v>
      </c>
      <c r="C299" s="64" t="s">
        <v>14</v>
      </c>
      <c r="D299" s="63" t="s">
        <v>591</v>
      </c>
      <c r="E299" s="298"/>
      <c r="F299" s="358">
        <f>F300</f>
        <v>1000</v>
      </c>
    </row>
    <row r="300" spans="1:6" ht="12.75" x14ac:dyDescent="0.2">
      <c r="A300" s="409" t="s">
        <v>24</v>
      </c>
      <c r="B300" s="166" t="s">
        <v>75</v>
      </c>
      <c r="C300" s="166" t="s">
        <v>14</v>
      </c>
      <c r="D300" s="98" t="s">
        <v>591</v>
      </c>
      <c r="E300" s="410">
        <v>200</v>
      </c>
      <c r="F300" s="366">
        <v>1000</v>
      </c>
    </row>
    <row r="301" spans="1:6" ht="12.75" x14ac:dyDescent="0.2">
      <c r="A301" s="375" t="s">
        <v>594</v>
      </c>
      <c r="B301" s="74" t="s">
        <v>75</v>
      </c>
      <c r="C301" s="74" t="s">
        <v>14</v>
      </c>
      <c r="D301" s="73" t="s">
        <v>595</v>
      </c>
      <c r="E301" s="73"/>
      <c r="F301" s="399">
        <f>F302+F304</f>
        <v>226.60000000000002</v>
      </c>
    </row>
    <row r="302" spans="1:6" ht="38.25" x14ac:dyDescent="0.2">
      <c r="A302" s="395" t="s">
        <v>593</v>
      </c>
      <c r="B302" s="88" t="s">
        <v>75</v>
      </c>
      <c r="C302" s="88" t="s">
        <v>14</v>
      </c>
      <c r="D302" s="87" t="s">
        <v>596</v>
      </c>
      <c r="E302" s="397"/>
      <c r="F302" s="357">
        <f>F303</f>
        <v>224.3</v>
      </c>
    </row>
    <row r="303" spans="1:6" ht="25.5" x14ac:dyDescent="0.2">
      <c r="A303" s="378" t="s">
        <v>504</v>
      </c>
      <c r="B303" s="64" t="s">
        <v>75</v>
      </c>
      <c r="C303" s="64" t="s">
        <v>14</v>
      </c>
      <c r="D303" s="63" t="s">
        <v>596</v>
      </c>
      <c r="E303" s="298">
        <v>400</v>
      </c>
      <c r="F303" s="358">
        <v>224.3</v>
      </c>
    </row>
    <row r="304" spans="1:6" ht="29.25" customHeight="1" x14ac:dyDescent="0.2">
      <c r="A304" s="463" t="s">
        <v>641</v>
      </c>
      <c r="B304" s="64" t="s">
        <v>75</v>
      </c>
      <c r="C304" s="64" t="s">
        <v>14</v>
      </c>
      <c r="D304" s="63" t="s">
        <v>642</v>
      </c>
      <c r="E304" s="298"/>
      <c r="F304" s="358">
        <f>F305</f>
        <v>2.2999999999999998</v>
      </c>
    </row>
    <row r="305" spans="1:6" ht="26.25" thickBot="1" x14ac:dyDescent="0.25">
      <c r="A305" s="378" t="s">
        <v>504</v>
      </c>
      <c r="B305" s="64" t="s">
        <v>75</v>
      </c>
      <c r="C305" s="64" t="s">
        <v>14</v>
      </c>
      <c r="D305" s="63" t="s">
        <v>642</v>
      </c>
      <c r="E305" s="298">
        <v>400</v>
      </c>
      <c r="F305" s="366">
        <v>2.2999999999999998</v>
      </c>
    </row>
    <row r="306" spans="1:6" ht="13.5" thickBot="1" x14ac:dyDescent="0.25">
      <c r="A306" s="163" t="s">
        <v>224</v>
      </c>
      <c r="B306" s="161" t="s">
        <v>75</v>
      </c>
      <c r="C306" s="161" t="s">
        <v>35</v>
      </c>
      <c r="D306" s="154"/>
      <c r="E306" s="154"/>
      <c r="F306" s="356">
        <f>F307</f>
        <v>314903.00000000012</v>
      </c>
    </row>
    <row r="307" spans="1:6" ht="25.5" x14ac:dyDescent="0.2">
      <c r="A307" s="139" t="s">
        <v>177</v>
      </c>
      <c r="B307" s="156" t="s">
        <v>75</v>
      </c>
      <c r="C307" s="156" t="s">
        <v>35</v>
      </c>
      <c r="D307" s="136" t="s">
        <v>178</v>
      </c>
      <c r="E307" s="136"/>
      <c r="F307" s="360">
        <f>F308</f>
        <v>314903.00000000012</v>
      </c>
    </row>
    <row r="308" spans="1:6" ht="25.5" x14ac:dyDescent="0.2">
      <c r="A308" s="110" t="s">
        <v>225</v>
      </c>
      <c r="B308" s="144" t="s">
        <v>75</v>
      </c>
      <c r="C308" s="144" t="s">
        <v>35</v>
      </c>
      <c r="D308" s="75" t="s">
        <v>226</v>
      </c>
      <c r="E308" s="75"/>
      <c r="F308" s="361">
        <f>F309+F333+F336</f>
        <v>314903.00000000012</v>
      </c>
    </row>
    <row r="309" spans="1:6" ht="25.5" x14ac:dyDescent="0.2">
      <c r="A309" s="110" t="s">
        <v>227</v>
      </c>
      <c r="B309" s="144" t="s">
        <v>75</v>
      </c>
      <c r="C309" s="144" t="s">
        <v>35</v>
      </c>
      <c r="D309" s="75" t="s">
        <v>228</v>
      </c>
      <c r="E309" s="75"/>
      <c r="F309" s="361">
        <f>F314+F323+F325+F331+F310+F327+F316+F319+F321+F312</f>
        <v>308023.00000000012</v>
      </c>
    </row>
    <row r="310" spans="1:6" ht="38.25" x14ac:dyDescent="0.2">
      <c r="A310" s="120" t="s">
        <v>557</v>
      </c>
      <c r="B310" s="64" t="s">
        <v>75</v>
      </c>
      <c r="C310" s="64" t="s">
        <v>35</v>
      </c>
      <c r="D310" s="63" t="s">
        <v>543</v>
      </c>
      <c r="E310" s="63"/>
      <c r="F310" s="358">
        <f>F311</f>
        <v>123921.8</v>
      </c>
    </row>
    <row r="311" spans="1:6" ht="25.5" x14ac:dyDescent="0.2">
      <c r="A311" s="118" t="s">
        <v>504</v>
      </c>
      <c r="B311" s="64" t="s">
        <v>75</v>
      </c>
      <c r="C311" s="64" t="s">
        <v>35</v>
      </c>
      <c r="D311" s="63" t="s">
        <v>543</v>
      </c>
      <c r="E311" s="63">
        <v>400</v>
      </c>
      <c r="F311" s="358">
        <v>123921.8</v>
      </c>
    </row>
    <row r="312" spans="1:6" ht="25.5" x14ac:dyDescent="0.2">
      <c r="A312" s="377" t="s">
        <v>643</v>
      </c>
      <c r="B312" s="64" t="s">
        <v>75</v>
      </c>
      <c r="C312" s="64" t="s">
        <v>35</v>
      </c>
      <c r="D312" s="63" t="s">
        <v>644</v>
      </c>
      <c r="E312" s="298"/>
      <c r="F312" s="460">
        <f>F313</f>
        <v>35062.400000000001</v>
      </c>
    </row>
    <row r="313" spans="1:6" ht="25.5" x14ac:dyDescent="0.2">
      <c r="A313" s="378" t="s">
        <v>504</v>
      </c>
      <c r="B313" s="64" t="s">
        <v>75</v>
      </c>
      <c r="C313" s="64" t="s">
        <v>35</v>
      </c>
      <c r="D313" s="63" t="s">
        <v>644</v>
      </c>
      <c r="E313" s="298">
        <v>400</v>
      </c>
      <c r="F313" s="460">
        <v>35062.400000000001</v>
      </c>
    </row>
    <row r="314" spans="1:6" ht="38.25" x14ac:dyDescent="0.2">
      <c r="A314" s="108" t="s">
        <v>229</v>
      </c>
      <c r="B314" s="323" t="s">
        <v>75</v>
      </c>
      <c r="C314" s="323" t="s">
        <v>35</v>
      </c>
      <c r="D314" s="319" t="s">
        <v>230</v>
      </c>
      <c r="E314" s="319"/>
      <c r="F314" s="358">
        <f>F315</f>
        <v>1227.2</v>
      </c>
    </row>
    <row r="315" spans="1:6" ht="12.75" x14ac:dyDescent="0.2">
      <c r="A315" s="321" t="s">
        <v>24</v>
      </c>
      <c r="B315" s="323" t="s">
        <v>75</v>
      </c>
      <c r="C315" s="323" t="s">
        <v>35</v>
      </c>
      <c r="D315" s="319" t="s">
        <v>230</v>
      </c>
      <c r="E315" s="319">
        <v>200</v>
      </c>
      <c r="F315" s="358">
        <v>1227.2</v>
      </c>
    </row>
    <row r="316" spans="1:6" ht="27.75" customHeight="1" x14ac:dyDescent="0.2">
      <c r="A316" s="381" t="s">
        <v>614</v>
      </c>
      <c r="B316" s="64" t="s">
        <v>75</v>
      </c>
      <c r="C316" s="64" t="s">
        <v>35</v>
      </c>
      <c r="D316" s="63" t="s">
        <v>615</v>
      </c>
      <c r="E316" s="298"/>
      <c r="F316" s="417">
        <f>F317+F318</f>
        <v>28362.400000000001</v>
      </c>
    </row>
    <row r="317" spans="1:6" ht="12.75" x14ac:dyDescent="0.2">
      <c r="A317" s="445" t="s">
        <v>24</v>
      </c>
      <c r="B317" s="64" t="s">
        <v>75</v>
      </c>
      <c r="C317" s="64" t="s">
        <v>35</v>
      </c>
      <c r="D317" s="63" t="s">
        <v>615</v>
      </c>
      <c r="E317" s="298">
        <v>200</v>
      </c>
      <c r="F317" s="417">
        <v>1362.4</v>
      </c>
    </row>
    <row r="318" spans="1:6" ht="12.75" x14ac:dyDescent="0.2">
      <c r="A318" s="501" t="s">
        <v>51</v>
      </c>
      <c r="B318" s="64" t="s">
        <v>75</v>
      </c>
      <c r="C318" s="64" t="s">
        <v>35</v>
      </c>
      <c r="D318" s="63" t="s">
        <v>615</v>
      </c>
      <c r="E318" s="298">
        <v>800</v>
      </c>
      <c r="F318" s="502">
        <v>27000</v>
      </c>
    </row>
    <row r="319" spans="1:6" ht="25.5" x14ac:dyDescent="0.2">
      <c r="A319" s="424" t="s">
        <v>616</v>
      </c>
      <c r="B319" s="145" t="s">
        <v>75</v>
      </c>
      <c r="C319" s="145" t="s">
        <v>35</v>
      </c>
      <c r="D319" s="100" t="s">
        <v>617</v>
      </c>
      <c r="E319" s="425"/>
      <c r="F319" s="417">
        <f>F320</f>
        <v>1160.4000000000001</v>
      </c>
    </row>
    <row r="320" spans="1:6" ht="12.75" x14ac:dyDescent="0.2">
      <c r="A320" s="445" t="s">
        <v>24</v>
      </c>
      <c r="B320" s="145" t="s">
        <v>75</v>
      </c>
      <c r="C320" s="145" t="s">
        <v>35</v>
      </c>
      <c r="D320" s="100" t="s">
        <v>617</v>
      </c>
      <c r="E320" s="425">
        <v>200</v>
      </c>
      <c r="F320" s="417">
        <v>1160.4000000000001</v>
      </c>
    </row>
    <row r="321" spans="1:6" ht="25.5" x14ac:dyDescent="0.2">
      <c r="A321" s="424" t="s">
        <v>619</v>
      </c>
      <c r="B321" s="64" t="s">
        <v>75</v>
      </c>
      <c r="C321" s="64" t="s">
        <v>35</v>
      </c>
      <c r="D321" s="100" t="s">
        <v>620</v>
      </c>
      <c r="E321" s="298"/>
      <c r="F321" s="417">
        <f>F322</f>
        <v>1155.4000000000001</v>
      </c>
    </row>
    <row r="322" spans="1:6" ht="12.75" x14ac:dyDescent="0.2">
      <c r="A322" s="445" t="s">
        <v>24</v>
      </c>
      <c r="B322" s="64" t="s">
        <v>75</v>
      </c>
      <c r="C322" s="64" t="s">
        <v>35</v>
      </c>
      <c r="D322" s="100" t="s">
        <v>620</v>
      </c>
      <c r="E322" s="298">
        <v>200</v>
      </c>
      <c r="F322" s="417">
        <v>1155.4000000000001</v>
      </c>
    </row>
    <row r="323" spans="1:6" ht="51" x14ac:dyDescent="0.2">
      <c r="A323" s="108" t="s">
        <v>558</v>
      </c>
      <c r="B323" s="146" t="s">
        <v>75</v>
      </c>
      <c r="C323" s="146" t="s">
        <v>35</v>
      </c>
      <c r="D323" s="318" t="s">
        <v>231</v>
      </c>
      <c r="E323" s="318"/>
      <c r="F323" s="367">
        <f>F324</f>
        <v>1938.3</v>
      </c>
    </row>
    <row r="324" spans="1:6" ht="12.75" x14ac:dyDescent="0.2">
      <c r="A324" s="321" t="s">
        <v>51</v>
      </c>
      <c r="B324" s="146" t="s">
        <v>75</v>
      </c>
      <c r="C324" s="146" t="s">
        <v>35</v>
      </c>
      <c r="D324" s="318" t="s">
        <v>231</v>
      </c>
      <c r="E324" s="318">
        <v>800</v>
      </c>
      <c r="F324" s="367">
        <v>1938.3</v>
      </c>
    </row>
    <row r="325" spans="1:6" ht="51" x14ac:dyDescent="0.2">
      <c r="A325" s="108" t="s">
        <v>519</v>
      </c>
      <c r="B325" s="323" t="s">
        <v>75</v>
      </c>
      <c r="C325" s="323" t="s">
        <v>35</v>
      </c>
      <c r="D325" s="319" t="s">
        <v>233</v>
      </c>
      <c r="E325" s="319"/>
      <c r="F325" s="358">
        <f>F326</f>
        <v>500</v>
      </c>
    </row>
    <row r="326" spans="1:6" ht="12.75" x14ac:dyDescent="0.2">
      <c r="A326" s="321" t="s">
        <v>24</v>
      </c>
      <c r="B326" s="323" t="s">
        <v>75</v>
      </c>
      <c r="C326" s="323" t="s">
        <v>35</v>
      </c>
      <c r="D326" s="319" t="s">
        <v>233</v>
      </c>
      <c r="E326" s="319">
        <v>200</v>
      </c>
      <c r="F326" s="358">
        <v>500</v>
      </c>
    </row>
    <row r="327" spans="1:6" ht="38.25" x14ac:dyDescent="0.2">
      <c r="A327" s="315" t="s">
        <v>581</v>
      </c>
      <c r="B327" s="64" t="s">
        <v>75</v>
      </c>
      <c r="C327" s="64" t="s">
        <v>35</v>
      </c>
      <c r="D327" s="63" t="s">
        <v>582</v>
      </c>
      <c r="E327" s="63"/>
      <c r="F327" s="358">
        <f>F330+F329+F328</f>
        <v>7775.7000000000007</v>
      </c>
    </row>
    <row r="328" spans="1:6" ht="12" customHeight="1" x14ac:dyDescent="0.2">
      <c r="A328" s="378" t="s">
        <v>24</v>
      </c>
      <c r="B328" s="64" t="s">
        <v>75</v>
      </c>
      <c r="C328" s="64" t="s">
        <v>35</v>
      </c>
      <c r="D328" s="63" t="s">
        <v>582</v>
      </c>
      <c r="E328" s="298">
        <v>200</v>
      </c>
      <c r="F328" s="417">
        <v>2345.6</v>
      </c>
    </row>
    <row r="329" spans="1:6" ht="25.5" hidden="1" x14ac:dyDescent="0.2">
      <c r="A329" s="378" t="s">
        <v>618</v>
      </c>
      <c r="B329" s="64" t="s">
        <v>75</v>
      </c>
      <c r="C329" s="64" t="s">
        <v>35</v>
      </c>
      <c r="D329" s="63" t="s">
        <v>582</v>
      </c>
      <c r="E329" s="298">
        <v>400</v>
      </c>
      <c r="F329" s="417"/>
    </row>
    <row r="330" spans="1:6" ht="12.75" x14ac:dyDescent="0.2">
      <c r="A330" s="321" t="s">
        <v>51</v>
      </c>
      <c r="B330" s="64" t="s">
        <v>75</v>
      </c>
      <c r="C330" s="64" t="s">
        <v>35</v>
      </c>
      <c r="D330" s="63" t="s">
        <v>582</v>
      </c>
      <c r="E330" s="63">
        <v>800</v>
      </c>
      <c r="F330" s="358">
        <v>5430.1</v>
      </c>
    </row>
    <row r="331" spans="1:6" ht="38.25" x14ac:dyDescent="0.2">
      <c r="A331" s="108" t="s">
        <v>234</v>
      </c>
      <c r="B331" s="323" t="s">
        <v>75</v>
      </c>
      <c r="C331" s="323" t="s">
        <v>35</v>
      </c>
      <c r="D331" s="319" t="s">
        <v>235</v>
      </c>
      <c r="E331" s="319"/>
      <c r="F331" s="358">
        <f>F332</f>
        <v>106919.4</v>
      </c>
    </row>
    <row r="332" spans="1:6" ht="12.75" x14ac:dyDescent="0.2">
      <c r="A332" s="321" t="s">
        <v>24</v>
      </c>
      <c r="B332" s="323" t="s">
        <v>75</v>
      </c>
      <c r="C332" s="323" t="s">
        <v>35</v>
      </c>
      <c r="D332" s="319" t="s">
        <v>235</v>
      </c>
      <c r="E332" s="319">
        <v>200</v>
      </c>
      <c r="F332" s="358">
        <v>106919.4</v>
      </c>
    </row>
    <row r="333" spans="1:6" ht="25.5" x14ac:dyDescent="0.2">
      <c r="A333" s="123" t="s">
        <v>236</v>
      </c>
      <c r="B333" s="400" t="s">
        <v>75</v>
      </c>
      <c r="C333" s="400" t="s">
        <v>35</v>
      </c>
      <c r="D333" s="103" t="s">
        <v>520</v>
      </c>
      <c r="E333" s="103"/>
      <c r="F333" s="361">
        <f>F334</f>
        <v>1320</v>
      </c>
    </row>
    <row r="334" spans="1:6" ht="25.5" x14ac:dyDescent="0.2">
      <c r="A334" s="108" t="s">
        <v>238</v>
      </c>
      <c r="B334" s="146" t="s">
        <v>75</v>
      </c>
      <c r="C334" s="146" t="s">
        <v>35</v>
      </c>
      <c r="D334" s="318" t="s">
        <v>239</v>
      </c>
      <c r="E334" s="318"/>
      <c r="F334" s="358">
        <f>F335</f>
        <v>1320</v>
      </c>
    </row>
    <row r="335" spans="1:6" ht="12.75" customHeight="1" x14ac:dyDescent="0.2">
      <c r="A335" s="116" t="s">
        <v>101</v>
      </c>
      <c r="B335" s="146" t="s">
        <v>75</v>
      </c>
      <c r="C335" s="146" t="s">
        <v>35</v>
      </c>
      <c r="D335" s="318" t="s">
        <v>239</v>
      </c>
      <c r="E335" s="318">
        <v>600</v>
      </c>
      <c r="F335" s="358">
        <v>1320</v>
      </c>
    </row>
    <row r="336" spans="1:6" ht="12.75" x14ac:dyDescent="0.2">
      <c r="A336" s="123" t="s">
        <v>240</v>
      </c>
      <c r="B336" s="400" t="s">
        <v>75</v>
      </c>
      <c r="C336" s="400" t="s">
        <v>35</v>
      </c>
      <c r="D336" s="103" t="s">
        <v>241</v>
      </c>
      <c r="E336" s="103"/>
      <c r="F336" s="361">
        <f>F337</f>
        <v>5560</v>
      </c>
    </row>
    <row r="337" spans="1:6" ht="12.75" x14ac:dyDescent="0.2">
      <c r="A337" s="124" t="s">
        <v>242</v>
      </c>
      <c r="B337" s="147" t="s">
        <v>75</v>
      </c>
      <c r="C337" s="147" t="s">
        <v>35</v>
      </c>
      <c r="D337" s="325" t="s">
        <v>521</v>
      </c>
      <c r="E337" s="325"/>
      <c r="F337" s="358">
        <f>F338</f>
        <v>5560</v>
      </c>
    </row>
    <row r="338" spans="1:6" ht="26.25" thickBot="1" x14ac:dyDescent="0.25">
      <c r="A338" s="174" t="s">
        <v>101</v>
      </c>
      <c r="B338" s="175" t="s">
        <v>75</v>
      </c>
      <c r="C338" s="175" t="s">
        <v>35</v>
      </c>
      <c r="D338" s="176" t="s">
        <v>521</v>
      </c>
      <c r="E338" s="176">
        <v>600</v>
      </c>
      <c r="F338" s="359">
        <v>5560</v>
      </c>
    </row>
    <row r="339" spans="1:6" ht="13.5" thickBot="1" x14ac:dyDescent="0.25">
      <c r="A339" s="160" t="s">
        <v>244</v>
      </c>
      <c r="B339" s="161" t="s">
        <v>75</v>
      </c>
      <c r="C339" s="161" t="s">
        <v>16</v>
      </c>
      <c r="D339" s="154"/>
      <c r="E339" s="154"/>
      <c r="F339" s="356">
        <f>F340</f>
        <v>36331.199999999997</v>
      </c>
    </row>
    <row r="340" spans="1:6" ht="25.5" x14ac:dyDescent="0.2">
      <c r="A340" s="135" t="s">
        <v>177</v>
      </c>
      <c r="B340" s="156" t="s">
        <v>75</v>
      </c>
      <c r="C340" s="156" t="s">
        <v>16</v>
      </c>
      <c r="D340" s="136" t="s">
        <v>178</v>
      </c>
      <c r="E340" s="136"/>
      <c r="F340" s="360">
        <f>F341+F369</f>
        <v>36331.199999999997</v>
      </c>
    </row>
    <row r="341" spans="1:6" ht="25.5" x14ac:dyDescent="0.2">
      <c r="A341" s="107" t="s">
        <v>245</v>
      </c>
      <c r="B341" s="144" t="s">
        <v>75</v>
      </c>
      <c r="C341" s="144" t="s">
        <v>16</v>
      </c>
      <c r="D341" s="75" t="s">
        <v>180</v>
      </c>
      <c r="E341" s="75"/>
      <c r="F341" s="361">
        <f>F342+F345+F366</f>
        <v>29112.5</v>
      </c>
    </row>
    <row r="342" spans="1:6" ht="25.5" x14ac:dyDescent="0.2">
      <c r="A342" s="107" t="s">
        <v>481</v>
      </c>
      <c r="B342" s="144" t="s">
        <v>75</v>
      </c>
      <c r="C342" s="144" t="s">
        <v>16</v>
      </c>
      <c r="D342" s="75" t="s">
        <v>482</v>
      </c>
      <c r="E342" s="75"/>
      <c r="F342" s="361">
        <f>F343</f>
        <v>200</v>
      </c>
    </row>
    <row r="343" spans="1:6" ht="51" x14ac:dyDescent="0.2">
      <c r="A343" s="109" t="s">
        <v>486</v>
      </c>
      <c r="B343" s="323" t="s">
        <v>75</v>
      </c>
      <c r="C343" s="323" t="s">
        <v>16</v>
      </c>
      <c r="D343" s="319" t="s">
        <v>487</v>
      </c>
      <c r="E343" s="319"/>
      <c r="F343" s="358">
        <f>F344</f>
        <v>200</v>
      </c>
    </row>
    <row r="344" spans="1:6" ht="12.75" x14ac:dyDescent="0.2">
      <c r="A344" s="116" t="s">
        <v>70</v>
      </c>
      <c r="B344" s="323" t="s">
        <v>75</v>
      </c>
      <c r="C344" s="323" t="s">
        <v>16</v>
      </c>
      <c r="D344" s="319" t="s">
        <v>487</v>
      </c>
      <c r="E344" s="319">
        <v>500</v>
      </c>
      <c r="F344" s="358">
        <v>200</v>
      </c>
    </row>
    <row r="345" spans="1:6" ht="12.75" x14ac:dyDescent="0.2">
      <c r="A345" s="107" t="s">
        <v>522</v>
      </c>
      <c r="B345" s="144" t="s">
        <v>75</v>
      </c>
      <c r="C345" s="144" t="s">
        <v>16</v>
      </c>
      <c r="D345" s="75" t="s">
        <v>182</v>
      </c>
      <c r="E345" s="75"/>
      <c r="F345" s="361">
        <f>F354+F357+F359+F361+F364+F348+F350+F352+F346</f>
        <v>28820.5</v>
      </c>
    </row>
    <row r="346" spans="1:6" ht="25.5" x14ac:dyDescent="0.2">
      <c r="A346" s="461" t="s">
        <v>650</v>
      </c>
      <c r="B346" s="145" t="s">
        <v>75</v>
      </c>
      <c r="C346" s="145" t="s">
        <v>16</v>
      </c>
      <c r="D346" s="100" t="s">
        <v>651</v>
      </c>
      <c r="E346" s="425"/>
      <c r="F346" s="472">
        <f>F347</f>
        <v>200</v>
      </c>
    </row>
    <row r="347" spans="1:6" ht="12.75" x14ac:dyDescent="0.2">
      <c r="A347" s="405" t="s">
        <v>24</v>
      </c>
      <c r="B347" s="145" t="s">
        <v>75</v>
      </c>
      <c r="C347" s="145" t="s">
        <v>16</v>
      </c>
      <c r="D347" s="100" t="s">
        <v>651</v>
      </c>
      <c r="E347" s="425">
        <v>200</v>
      </c>
      <c r="F347" s="472">
        <v>200</v>
      </c>
    </row>
    <row r="348" spans="1:6" ht="25.5" x14ac:dyDescent="0.2">
      <c r="A348" s="377" t="s">
        <v>629</v>
      </c>
      <c r="B348" s="64" t="s">
        <v>75</v>
      </c>
      <c r="C348" s="64" t="s">
        <v>16</v>
      </c>
      <c r="D348" s="63" t="s">
        <v>628</v>
      </c>
      <c r="E348" s="298"/>
      <c r="F348" s="419">
        <f>F349</f>
        <v>100</v>
      </c>
    </row>
    <row r="349" spans="1:6" ht="12.75" x14ac:dyDescent="0.2">
      <c r="A349" s="378" t="s">
        <v>70</v>
      </c>
      <c r="B349" s="64" t="s">
        <v>75</v>
      </c>
      <c r="C349" s="64" t="s">
        <v>16</v>
      </c>
      <c r="D349" s="63" t="s">
        <v>628</v>
      </c>
      <c r="E349" s="298">
        <v>500</v>
      </c>
      <c r="F349" s="417">
        <v>100</v>
      </c>
    </row>
    <row r="350" spans="1:6" ht="25.5" x14ac:dyDescent="0.2">
      <c r="A350" s="423" t="s">
        <v>598</v>
      </c>
      <c r="B350" s="64" t="s">
        <v>75</v>
      </c>
      <c r="C350" s="64" t="s">
        <v>16</v>
      </c>
      <c r="D350" s="63" t="s">
        <v>599</v>
      </c>
      <c r="E350" s="298"/>
      <c r="F350" s="422">
        <f>F351</f>
        <v>891</v>
      </c>
    </row>
    <row r="351" spans="1:6" ht="12.75" x14ac:dyDescent="0.2">
      <c r="A351" s="405" t="s">
        <v>24</v>
      </c>
      <c r="B351" s="64" t="s">
        <v>75</v>
      </c>
      <c r="C351" s="64" t="s">
        <v>16</v>
      </c>
      <c r="D351" s="63" t="s">
        <v>599</v>
      </c>
      <c r="E351" s="298">
        <v>200</v>
      </c>
      <c r="F351" s="422">
        <v>891</v>
      </c>
    </row>
    <row r="352" spans="1:6" ht="25.5" x14ac:dyDescent="0.2">
      <c r="A352" s="423" t="s">
        <v>610</v>
      </c>
      <c r="B352" s="64" t="s">
        <v>75</v>
      </c>
      <c r="C352" s="64" t="s">
        <v>16</v>
      </c>
      <c r="D352" s="63" t="s">
        <v>621</v>
      </c>
      <c r="E352" s="298"/>
      <c r="F352" s="422">
        <f>F353</f>
        <v>9</v>
      </c>
    </row>
    <row r="353" spans="1:6" ht="12.75" x14ac:dyDescent="0.2">
      <c r="A353" s="405" t="s">
        <v>24</v>
      </c>
      <c r="B353" s="64" t="s">
        <v>75</v>
      </c>
      <c r="C353" s="64" t="s">
        <v>16</v>
      </c>
      <c r="D353" s="63" t="s">
        <v>621</v>
      </c>
      <c r="E353" s="298">
        <v>200</v>
      </c>
      <c r="F353" s="422">
        <v>9</v>
      </c>
    </row>
    <row r="354" spans="1:6" ht="12.75" x14ac:dyDescent="0.2">
      <c r="A354" s="108" t="s">
        <v>246</v>
      </c>
      <c r="B354" s="323" t="s">
        <v>75</v>
      </c>
      <c r="C354" s="323" t="s">
        <v>16</v>
      </c>
      <c r="D354" s="319" t="s">
        <v>247</v>
      </c>
      <c r="E354" s="319"/>
      <c r="F354" s="358">
        <f>F355+F356</f>
        <v>11054.9</v>
      </c>
    </row>
    <row r="355" spans="1:6" ht="12.75" x14ac:dyDescent="0.2">
      <c r="A355" s="321" t="s">
        <v>24</v>
      </c>
      <c r="B355" s="323" t="s">
        <v>75</v>
      </c>
      <c r="C355" s="323" t="s">
        <v>16</v>
      </c>
      <c r="D355" s="319" t="s">
        <v>247</v>
      </c>
      <c r="E355" s="319">
        <v>200</v>
      </c>
      <c r="F355" s="358">
        <v>10449.299999999999</v>
      </c>
    </row>
    <row r="356" spans="1:6" ht="12.75" x14ac:dyDescent="0.2">
      <c r="A356" s="321" t="s">
        <v>51</v>
      </c>
      <c r="B356" s="323" t="s">
        <v>75</v>
      </c>
      <c r="C356" s="323" t="s">
        <v>16</v>
      </c>
      <c r="D356" s="319" t="s">
        <v>247</v>
      </c>
      <c r="E356" s="319">
        <v>800</v>
      </c>
      <c r="F356" s="358">
        <v>605.6</v>
      </c>
    </row>
    <row r="357" spans="1:6" ht="12.75" x14ac:dyDescent="0.2">
      <c r="A357" s="108" t="s">
        <v>248</v>
      </c>
      <c r="B357" s="323" t="s">
        <v>75</v>
      </c>
      <c r="C357" s="323" t="s">
        <v>16</v>
      </c>
      <c r="D357" s="319" t="s">
        <v>249</v>
      </c>
      <c r="E357" s="319"/>
      <c r="F357" s="358">
        <f>F358</f>
        <v>2178</v>
      </c>
    </row>
    <row r="358" spans="1:6" ht="25.5" x14ac:dyDescent="0.2">
      <c r="A358" s="116" t="s">
        <v>101</v>
      </c>
      <c r="B358" s="323" t="s">
        <v>75</v>
      </c>
      <c r="C358" s="323" t="s">
        <v>16</v>
      </c>
      <c r="D358" s="319" t="s">
        <v>249</v>
      </c>
      <c r="E358" s="319">
        <v>600</v>
      </c>
      <c r="F358" s="358">
        <v>2178</v>
      </c>
    </row>
    <row r="359" spans="1:6" ht="12.75" x14ac:dyDescent="0.2">
      <c r="A359" s="108" t="s">
        <v>250</v>
      </c>
      <c r="B359" s="323" t="s">
        <v>75</v>
      </c>
      <c r="C359" s="323" t="s">
        <v>16</v>
      </c>
      <c r="D359" s="319" t="s">
        <v>251</v>
      </c>
      <c r="E359" s="319"/>
      <c r="F359" s="358">
        <f>F360</f>
        <v>1540</v>
      </c>
    </row>
    <row r="360" spans="1:6" ht="25.5" x14ac:dyDescent="0.2">
      <c r="A360" s="116" t="s">
        <v>101</v>
      </c>
      <c r="B360" s="323" t="s">
        <v>75</v>
      </c>
      <c r="C360" s="323" t="s">
        <v>16</v>
      </c>
      <c r="D360" s="319" t="s">
        <v>251</v>
      </c>
      <c r="E360" s="319">
        <v>600</v>
      </c>
      <c r="F360" s="358">
        <v>1540</v>
      </c>
    </row>
    <row r="361" spans="1:6" ht="12.75" x14ac:dyDescent="0.2">
      <c r="A361" s="108" t="s">
        <v>252</v>
      </c>
      <c r="B361" s="323" t="s">
        <v>75</v>
      </c>
      <c r="C361" s="323" t="s">
        <v>16</v>
      </c>
      <c r="D361" s="319" t="s">
        <v>253</v>
      </c>
      <c r="E361" s="319"/>
      <c r="F361" s="358">
        <f>F362+F363</f>
        <v>10700.6</v>
      </c>
    </row>
    <row r="362" spans="1:6" ht="12.75" x14ac:dyDescent="0.2">
      <c r="A362" s="321" t="s">
        <v>24</v>
      </c>
      <c r="B362" s="323" t="s">
        <v>75</v>
      </c>
      <c r="C362" s="323" t="s">
        <v>16</v>
      </c>
      <c r="D362" s="319" t="s">
        <v>253</v>
      </c>
      <c r="E362" s="319">
        <v>200</v>
      </c>
      <c r="F362" s="358">
        <v>910</v>
      </c>
    </row>
    <row r="363" spans="1:6" ht="25.5" x14ac:dyDescent="0.2">
      <c r="A363" s="116" t="s">
        <v>101</v>
      </c>
      <c r="B363" s="323" t="s">
        <v>75</v>
      </c>
      <c r="C363" s="323" t="s">
        <v>16</v>
      </c>
      <c r="D363" s="319" t="s">
        <v>253</v>
      </c>
      <c r="E363" s="319">
        <v>600</v>
      </c>
      <c r="F363" s="358">
        <v>9790.6</v>
      </c>
    </row>
    <row r="364" spans="1:6" ht="12.75" x14ac:dyDescent="0.2">
      <c r="A364" s="108" t="s">
        <v>254</v>
      </c>
      <c r="B364" s="323" t="s">
        <v>75</v>
      </c>
      <c r="C364" s="323" t="s">
        <v>16</v>
      </c>
      <c r="D364" s="319" t="s">
        <v>255</v>
      </c>
      <c r="E364" s="319"/>
      <c r="F364" s="358">
        <f>F365</f>
        <v>2147</v>
      </c>
    </row>
    <row r="365" spans="1:6" ht="12.75" x14ac:dyDescent="0.2">
      <c r="A365" s="321" t="s">
        <v>24</v>
      </c>
      <c r="B365" s="323" t="s">
        <v>75</v>
      </c>
      <c r="C365" s="323" t="s">
        <v>16</v>
      </c>
      <c r="D365" s="319" t="s">
        <v>255</v>
      </c>
      <c r="E365" s="319">
        <v>200</v>
      </c>
      <c r="F365" s="358">
        <v>2147</v>
      </c>
    </row>
    <row r="366" spans="1:6" ht="25.5" x14ac:dyDescent="0.2">
      <c r="A366" s="110" t="s">
        <v>559</v>
      </c>
      <c r="B366" s="144" t="s">
        <v>75</v>
      </c>
      <c r="C366" s="144" t="s">
        <v>16</v>
      </c>
      <c r="D366" s="75" t="s">
        <v>256</v>
      </c>
      <c r="E366" s="75"/>
      <c r="F366" s="361">
        <f>F367</f>
        <v>92</v>
      </c>
    </row>
    <row r="367" spans="1:6" ht="38.25" x14ac:dyDescent="0.2">
      <c r="A367" s="108" t="s">
        <v>257</v>
      </c>
      <c r="B367" s="323" t="s">
        <v>75</v>
      </c>
      <c r="C367" s="323" t="s">
        <v>16</v>
      </c>
      <c r="D367" s="319" t="s">
        <v>258</v>
      </c>
      <c r="E367" s="319"/>
      <c r="F367" s="358">
        <f>F368</f>
        <v>92</v>
      </c>
    </row>
    <row r="368" spans="1:6" ht="12.75" x14ac:dyDescent="0.2">
      <c r="A368" s="108" t="s">
        <v>24</v>
      </c>
      <c r="B368" s="323" t="s">
        <v>75</v>
      </c>
      <c r="C368" s="323" t="s">
        <v>16</v>
      </c>
      <c r="D368" s="319" t="s">
        <v>258</v>
      </c>
      <c r="E368" s="319">
        <v>200</v>
      </c>
      <c r="F368" s="358">
        <v>92</v>
      </c>
    </row>
    <row r="369" spans="1:6" ht="25.5" x14ac:dyDescent="0.2">
      <c r="A369" s="125" t="s">
        <v>545</v>
      </c>
      <c r="B369" s="74" t="s">
        <v>75</v>
      </c>
      <c r="C369" s="74" t="s">
        <v>16</v>
      </c>
      <c r="D369" s="73" t="s">
        <v>546</v>
      </c>
      <c r="E369" s="73"/>
      <c r="F369" s="368">
        <f>F370</f>
        <v>7218.7</v>
      </c>
    </row>
    <row r="370" spans="1:6" ht="25.5" x14ac:dyDescent="0.2">
      <c r="A370" s="126" t="s">
        <v>547</v>
      </c>
      <c r="B370" s="74" t="s">
        <v>75</v>
      </c>
      <c r="C370" s="74" t="s">
        <v>16</v>
      </c>
      <c r="D370" s="73" t="s">
        <v>548</v>
      </c>
      <c r="E370" s="73"/>
      <c r="F370" s="368">
        <f>F371</f>
        <v>7218.7</v>
      </c>
    </row>
    <row r="371" spans="1:6" ht="16.5" customHeight="1" x14ac:dyDescent="0.2">
      <c r="A371" s="114" t="s">
        <v>550</v>
      </c>
      <c r="B371" s="145" t="s">
        <v>75</v>
      </c>
      <c r="C371" s="145" t="s">
        <v>16</v>
      </c>
      <c r="D371" s="104" t="s">
        <v>549</v>
      </c>
      <c r="E371" s="100"/>
      <c r="F371" s="358">
        <f>F372</f>
        <v>7218.7</v>
      </c>
    </row>
    <row r="372" spans="1:6" ht="13.5" thickBot="1" x14ac:dyDescent="0.25">
      <c r="A372" s="177" t="s">
        <v>24</v>
      </c>
      <c r="B372" s="166" t="s">
        <v>75</v>
      </c>
      <c r="C372" s="166" t="s">
        <v>16</v>
      </c>
      <c r="D372" s="178" t="s">
        <v>549</v>
      </c>
      <c r="E372" s="98">
        <v>200</v>
      </c>
      <c r="F372" s="359">
        <v>7218.7</v>
      </c>
    </row>
    <row r="373" spans="1:6" ht="13.5" thickBot="1" x14ac:dyDescent="0.25">
      <c r="A373" s="163" t="s">
        <v>597</v>
      </c>
      <c r="B373" s="71" t="s">
        <v>75</v>
      </c>
      <c r="C373" s="71" t="s">
        <v>75</v>
      </c>
      <c r="D373" s="72"/>
      <c r="E373" s="396"/>
      <c r="F373" s="356">
        <f>F374</f>
        <v>710</v>
      </c>
    </row>
    <row r="374" spans="1:6" ht="25.5" x14ac:dyDescent="0.2">
      <c r="A374" s="411" t="s">
        <v>177</v>
      </c>
      <c r="B374" s="171" t="s">
        <v>75</v>
      </c>
      <c r="C374" s="171" t="s">
        <v>75</v>
      </c>
      <c r="D374" s="172" t="s">
        <v>178</v>
      </c>
      <c r="E374" s="397"/>
      <c r="F374" s="412">
        <f>F375</f>
        <v>710</v>
      </c>
    </row>
    <row r="375" spans="1:6" ht="25.5" x14ac:dyDescent="0.2">
      <c r="A375" s="376" t="s">
        <v>245</v>
      </c>
      <c r="B375" s="74" t="s">
        <v>75</v>
      </c>
      <c r="C375" s="74" t="s">
        <v>75</v>
      </c>
      <c r="D375" s="73" t="s">
        <v>180</v>
      </c>
      <c r="E375" s="298"/>
      <c r="F375" s="399">
        <f>F376</f>
        <v>710</v>
      </c>
    </row>
    <row r="376" spans="1:6" ht="12.75" x14ac:dyDescent="0.2">
      <c r="A376" s="375" t="s">
        <v>181</v>
      </c>
      <c r="B376" s="74" t="s">
        <v>75</v>
      </c>
      <c r="C376" s="74" t="s">
        <v>75</v>
      </c>
      <c r="D376" s="73" t="s">
        <v>182</v>
      </c>
      <c r="E376" s="298"/>
      <c r="F376" s="399">
        <f>F379+F381+F377</f>
        <v>710</v>
      </c>
    </row>
    <row r="377" spans="1:6" ht="25.5" x14ac:dyDescent="0.2">
      <c r="A377" s="464" t="s">
        <v>648</v>
      </c>
      <c r="B377" s="203" t="s">
        <v>75</v>
      </c>
      <c r="C377" s="203" t="s">
        <v>75</v>
      </c>
      <c r="D377" s="202" t="s">
        <v>649</v>
      </c>
      <c r="E377" s="453"/>
      <c r="F377" s="473">
        <f>F378</f>
        <v>300</v>
      </c>
    </row>
    <row r="378" spans="1:6" ht="12.75" x14ac:dyDescent="0.2">
      <c r="A378" s="471" t="s">
        <v>24</v>
      </c>
      <c r="B378" s="203" t="s">
        <v>75</v>
      </c>
      <c r="C378" s="203" t="s">
        <v>75</v>
      </c>
      <c r="D378" s="202" t="s">
        <v>649</v>
      </c>
      <c r="E378" s="453">
        <v>200</v>
      </c>
      <c r="F378" s="473">
        <v>300</v>
      </c>
    </row>
    <row r="379" spans="1:6" ht="25.5" x14ac:dyDescent="0.2">
      <c r="A379" s="377" t="s">
        <v>598</v>
      </c>
      <c r="B379" s="64" t="s">
        <v>75</v>
      </c>
      <c r="C379" s="64" t="s">
        <v>75</v>
      </c>
      <c r="D379" s="63" t="s">
        <v>599</v>
      </c>
      <c r="E379" s="298"/>
      <c r="F379" s="398">
        <f>F380</f>
        <v>400</v>
      </c>
    </row>
    <row r="380" spans="1:6" ht="12.75" x14ac:dyDescent="0.2">
      <c r="A380" s="434" t="s">
        <v>24</v>
      </c>
      <c r="B380" s="166" t="s">
        <v>75</v>
      </c>
      <c r="C380" s="166" t="s">
        <v>75</v>
      </c>
      <c r="D380" s="98" t="s">
        <v>599</v>
      </c>
      <c r="E380" s="410">
        <v>200</v>
      </c>
      <c r="F380" s="366">
        <v>400</v>
      </c>
    </row>
    <row r="381" spans="1:6" ht="26.25" customHeight="1" x14ac:dyDescent="0.2">
      <c r="A381" s="377" t="s">
        <v>610</v>
      </c>
      <c r="B381" s="64" t="s">
        <v>75</v>
      </c>
      <c r="C381" s="64" t="s">
        <v>75</v>
      </c>
      <c r="D381" s="63" t="s">
        <v>621</v>
      </c>
      <c r="E381" s="298"/>
      <c r="F381" s="398">
        <f>F382</f>
        <v>10</v>
      </c>
    </row>
    <row r="382" spans="1:6" ht="12.75" x14ac:dyDescent="0.2">
      <c r="A382" s="378" t="s">
        <v>24</v>
      </c>
      <c r="B382" s="64" t="s">
        <v>75</v>
      </c>
      <c r="C382" s="64" t="s">
        <v>75</v>
      </c>
      <c r="D382" s="63" t="s">
        <v>621</v>
      </c>
      <c r="E382" s="298">
        <v>200</v>
      </c>
      <c r="F382" s="398">
        <v>10</v>
      </c>
    </row>
    <row r="383" spans="1:6" ht="16.5" thickBot="1" x14ac:dyDescent="0.25">
      <c r="A383" s="435" t="s">
        <v>259</v>
      </c>
      <c r="B383" s="436" t="s">
        <v>260</v>
      </c>
      <c r="C383" s="436"/>
      <c r="D383" s="437"/>
      <c r="E383" s="437"/>
      <c r="F383" s="433">
        <f>F384</f>
        <v>4939</v>
      </c>
    </row>
    <row r="384" spans="1:6" ht="12.75" customHeight="1" thickBot="1" x14ac:dyDescent="0.25">
      <c r="A384" s="160" t="s">
        <v>261</v>
      </c>
      <c r="B384" s="161" t="s">
        <v>260</v>
      </c>
      <c r="C384" s="161" t="s">
        <v>35</v>
      </c>
      <c r="D384" s="154"/>
      <c r="E384" s="154"/>
      <c r="F384" s="356">
        <f t="shared" ref="F384:F388" si="1">F385</f>
        <v>4939</v>
      </c>
    </row>
    <row r="385" spans="1:6" ht="25.5" x14ac:dyDescent="0.2">
      <c r="A385" s="135" t="s">
        <v>177</v>
      </c>
      <c r="B385" s="156" t="s">
        <v>260</v>
      </c>
      <c r="C385" s="156" t="s">
        <v>35</v>
      </c>
      <c r="D385" s="136" t="s">
        <v>178</v>
      </c>
      <c r="E385" s="136"/>
      <c r="F385" s="360">
        <f t="shared" si="1"/>
        <v>4939</v>
      </c>
    </row>
    <row r="386" spans="1:6" ht="25.5" x14ac:dyDescent="0.2">
      <c r="A386" s="107" t="s">
        <v>225</v>
      </c>
      <c r="B386" s="144" t="s">
        <v>260</v>
      </c>
      <c r="C386" s="144" t="s">
        <v>35</v>
      </c>
      <c r="D386" s="75" t="s">
        <v>226</v>
      </c>
      <c r="E386" s="75"/>
      <c r="F386" s="361">
        <f t="shared" si="1"/>
        <v>4939</v>
      </c>
    </row>
    <row r="387" spans="1:6" ht="25.5" x14ac:dyDescent="0.2">
      <c r="A387" s="107" t="s">
        <v>262</v>
      </c>
      <c r="B387" s="144" t="s">
        <v>260</v>
      </c>
      <c r="C387" s="144" t="s">
        <v>35</v>
      </c>
      <c r="D387" s="75" t="s">
        <v>263</v>
      </c>
      <c r="E387" s="75"/>
      <c r="F387" s="361">
        <f t="shared" si="1"/>
        <v>4939</v>
      </c>
    </row>
    <row r="388" spans="1:6" ht="25.5" x14ac:dyDescent="0.2">
      <c r="A388" s="109" t="s">
        <v>264</v>
      </c>
      <c r="B388" s="323" t="s">
        <v>260</v>
      </c>
      <c r="C388" s="323" t="s">
        <v>35</v>
      </c>
      <c r="D388" s="319" t="s">
        <v>265</v>
      </c>
      <c r="E388" s="106"/>
      <c r="F388" s="358">
        <f t="shared" si="1"/>
        <v>4939</v>
      </c>
    </row>
    <row r="389" spans="1:6" ht="13.5" thickBot="1" x14ac:dyDescent="0.25">
      <c r="A389" s="165" t="s">
        <v>24</v>
      </c>
      <c r="B389" s="324" t="s">
        <v>260</v>
      </c>
      <c r="C389" s="324" t="s">
        <v>35</v>
      </c>
      <c r="D389" s="320" t="s">
        <v>265</v>
      </c>
      <c r="E389" s="320">
        <v>200</v>
      </c>
      <c r="F389" s="359">
        <v>4939</v>
      </c>
    </row>
    <row r="390" spans="1:6" ht="16.5" thickBot="1" x14ac:dyDescent="0.25">
      <c r="A390" s="140" t="s">
        <v>377</v>
      </c>
      <c r="B390" s="158" t="s">
        <v>267</v>
      </c>
      <c r="C390" s="158"/>
      <c r="D390" s="141"/>
      <c r="E390" s="141"/>
      <c r="F390" s="189">
        <f>F391+F411+F446+F472+F484</f>
        <v>510402.6</v>
      </c>
    </row>
    <row r="391" spans="1:6" ht="13.5" thickBot="1" x14ac:dyDescent="0.25">
      <c r="A391" s="160" t="s">
        <v>378</v>
      </c>
      <c r="B391" s="161" t="s">
        <v>267</v>
      </c>
      <c r="C391" s="161" t="s">
        <v>14</v>
      </c>
      <c r="D391" s="154"/>
      <c r="E391" s="154"/>
      <c r="F391" s="356">
        <f>F392</f>
        <v>137661.5</v>
      </c>
    </row>
    <row r="392" spans="1:6" ht="27" customHeight="1" x14ac:dyDescent="0.2">
      <c r="A392" s="188" t="s">
        <v>83</v>
      </c>
      <c r="B392" s="156" t="s">
        <v>267</v>
      </c>
      <c r="C392" s="156" t="s">
        <v>14</v>
      </c>
      <c r="D392" s="136" t="s">
        <v>84</v>
      </c>
      <c r="E392" s="136"/>
      <c r="F392" s="360">
        <f>F393</f>
        <v>137661.5</v>
      </c>
    </row>
    <row r="393" spans="1:6" ht="25.5" x14ac:dyDescent="0.2">
      <c r="A393" s="107" t="s">
        <v>269</v>
      </c>
      <c r="B393" s="144" t="s">
        <v>267</v>
      </c>
      <c r="C393" s="144" t="s">
        <v>14</v>
      </c>
      <c r="D393" s="75" t="s">
        <v>270</v>
      </c>
      <c r="E393" s="75"/>
      <c r="F393" s="361">
        <f>F394</f>
        <v>137661.5</v>
      </c>
    </row>
    <row r="394" spans="1:6" ht="12.75" x14ac:dyDescent="0.2">
      <c r="A394" s="107" t="s">
        <v>379</v>
      </c>
      <c r="B394" s="144" t="s">
        <v>267</v>
      </c>
      <c r="C394" s="144" t="s">
        <v>14</v>
      </c>
      <c r="D394" s="75" t="s">
        <v>380</v>
      </c>
      <c r="E394" s="75"/>
      <c r="F394" s="361">
        <f>F395+F397+F399+F401+F403+F405+F407+F409</f>
        <v>137661.5</v>
      </c>
    </row>
    <row r="395" spans="1:6" ht="12.75" customHeight="1" x14ac:dyDescent="0.2">
      <c r="A395" s="108" t="s">
        <v>381</v>
      </c>
      <c r="B395" s="323" t="s">
        <v>267</v>
      </c>
      <c r="C395" s="323" t="s">
        <v>14</v>
      </c>
      <c r="D395" s="319" t="s">
        <v>382</v>
      </c>
      <c r="E395" s="319"/>
      <c r="F395" s="358">
        <f>F396</f>
        <v>47748.4</v>
      </c>
    </row>
    <row r="396" spans="1:6" ht="25.5" x14ac:dyDescent="0.2">
      <c r="A396" s="321" t="s">
        <v>101</v>
      </c>
      <c r="B396" s="323" t="s">
        <v>267</v>
      </c>
      <c r="C396" s="323" t="s">
        <v>14</v>
      </c>
      <c r="D396" s="319" t="s">
        <v>382</v>
      </c>
      <c r="E396" s="319">
        <v>600</v>
      </c>
      <c r="F396" s="358">
        <v>47748.4</v>
      </c>
    </row>
    <row r="397" spans="1:6" ht="25.5" x14ac:dyDescent="0.2">
      <c r="A397" s="108" t="s">
        <v>383</v>
      </c>
      <c r="B397" s="323" t="s">
        <v>267</v>
      </c>
      <c r="C397" s="323" t="s">
        <v>14</v>
      </c>
      <c r="D397" s="319" t="s">
        <v>384</v>
      </c>
      <c r="E397" s="319"/>
      <c r="F397" s="358">
        <f>F398</f>
        <v>1310</v>
      </c>
    </row>
    <row r="398" spans="1:6" ht="25.5" x14ac:dyDescent="0.2">
      <c r="A398" s="321" t="s">
        <v>101</v>
      </c>
      <c r="B398" s="323" t="s">
        <v>267</v>
      </c>
      <c r="C398" s="323" t="s">
        <v>14</v>
      </c>
      <c r="D398" s="319" t="s">
        <v>384</v>
      </c>
      <c r="E398" s="319">
        <v>600</v>
      </c>
      <c r="F398" s="358">
        <v>1310</v>
      </c>
    </row>
    <row r="399" spans="1:6" ht="89.25" x14ac:dyDescent="0.2">
      <c r="A399" s="152" t="s">
        <v>523</v>
      </c>
      <c r="B399" s="323" t="s">
        <v>267</v>
      </c>
      <c r="C399" s="323" t="s">
        <v>14</v>
      </c>
      <c r="D399" s="319" t="s">
        <v>386</v>
      </c>
      <c r="E399" s="319"/>
      <c r="F399" s="358">
        <f>F400</f>
        <v>6023.9</v>
      </c>
    </row>
    <row r="400" spans="1:6" ht="25.5" x14ac:dyDescent="0.2">
      <c r="A400" s="321" t="s">
        <v>101</v>
      </c>
      <c r="B400" s="323" t="s">
        <v>267</v>
      </c>
      <c r="C400" s="323" t="s">
        <v>14</v>
      </c>
      <c r="D400" s="319" t="s">
        <v>386</v>
      </c>
      <c r="E400" s="319">
        <v>600</v>
      </c>
      <c r="F400" s="358">
        <v>6023.9</v>
      </c>
    </row>
    <row r="401" spans="1:6" ht="63.75" x14ac:dyDescent="0.2">
      <c r="A401" s="108" t="s">
        <v>387</v>
      </c>
      <c r="B401" s="323" t="s">
        <v>267</v>
      </c>
      <c r="C401" s="323" t="s">
        <v>14</v>
      </c>
      <c r="D401" s="319" t="s">
        <v>388</v>
      </c>
      <c r="E401" s="319"/>
      <c r="F401" s="358">
        <f>F402</f>
        <v>81619.8</v>
      </c>
    </row>
    <row r="402" spans="1:6" ht="25.5" x14ac:dyDescent="0.2">
      <c r="A402" s="321" t="s">
        <v>101</v>
      </c>
      <c r="B402" s="323" t="s">
        <v>267</v>
      </c>
      <c r="C402" s="323" t="s">
        <v>14</v>
      </c>
      <c r="D402" s="319" t="s">
        <v>388</v>
      </c>
      <c r="E402" s="319">
        <v>600</v>
      </c>
      <c r="F402" s="358">
        <v>81619.8</v>
      </c>
    </row>
    <row r="403" spans="1:6" ht="38.25" x14ac:dyDescent="0.2">
      <c r="A403" s="109" t="s">
        <v>389</v>
      </c>
      <c r="B403" s="323" t="s">
        <v>267</v>
      </c>
      <c r="C403" s="323" t="s">
        <v>14</v>
      </c>
      <c r="D403" s="319" t="s">
        <v>390</v>
      </c>
      <c r="E403" s="319"/>
      <c r="F403" s="358">
        <f>F404</f>
        <v>91.4</v>
      </c>
    </row>
    <row r="404" spans="1:6" ht="25.5" x14ac:dyDescent="0.2">
      <c r="A404" s="321" t="s">
        <v>101</v>
      </c>
      <c r="B404" s="323" t="s">
        <v>267</v>
      </c>
      <c r="C404" s="323" t="s">
        <v>14</v>
      </c>
      <c r="D404" s="319" t="s">
        <v>390</v>
      </c>
      <c r="E404" s="319">
        <v>600</v>
      </c>
      <c r="F404" s="358">
        <v>91.4</v>
      </c>
    </row>
    <row r="405" spans="1:6" ht="25.5" x14ac:dyDescent="0.2">
      <c r="A405" s="109" t="s">
        <v>391</v>
      </c>
      <c r="B405" s="323" t="s">
        <v>267</v>
      </c>
      <c r="C405" s="323" t="s">
        <v>14</v>
      </c>
      <c r="D405" s="319" t="s">
        <v>392</v>
      </c>
      <c r="E405" s="319"/>
      <c r="F405" s="358">
        <f>F406</f>
        <v>40</v>
      </c>
    </row>
    <row r="406" spans="1:6" ht="25.5" x14ac:dyDescent="0.2">
      <c r="A406" s="321" t="s">
        <v>101</v>
      </c>
      <c r="B406" s="323" t="s">
        <v>267</v>
      </c>
      <c r="C406" s="323" t="s">
        <v>14</v>
      </c>
      <c r="D406" s="319" t="s">
        <v>392</v>
      </c>
      <c r="E406" s="319">
        <v>600</v>
      </c>
      <c r="F406" s="358">
        <v>40</v>
      </c>
    </row>
    <row r="407" spans="1:6" ht="38.25" x14ac:dyDescent="0.2">
      <c r="A407" s="109" t="s">
        <v>393</v>
      </c>
      <c r="B407" s="323" t="s">
        <v>267</v>
      </c>
      <c r="C407" s="323" t="s">
        <v>14</v>
      </c>
      <c r="D407" s="319" t="s">
        <v>394</v>
      </c>
      <c r="E407" s="319"/>
      <c r="F407" s="358">
        <f>F408</f>
        <v>781.8</v>
      </c>
    </row>
    <row r="408" spans="1:6" ht="25.5" x14ac:dyDescent="0.2">
      <c r="A408" s="321" t="s">
        <v>101</v>
      </c>
      <c r="B408" s="323" t="s">
        <v>267</v>
      </c>
      <c r="C408" s="323" t="s">
        <v>14</v>
      </c>
      <c r="D408" s="319" t="s">
        <v>394</v>
      </c>
      <c r="E408" s="319">
        <v>600</v>
      </c>
      <c r="F408" s="358">
        <v>781.8</v>
      </c>
    </row>
    <row r="409" spans="1:6" ht="51" x14ac:dyDescent="0.2">
      <c r="A409" s="321" t="s">
        <v>395</v>
      </c>
      <c r="B409" s="323" t="s">
        <v>267</v>
      </c>
      <c r="C409" s="323" t="s">
        <v>14</v>
      </c>
      <c r="D409" s="319" t="s">
        <v>396</v>
      </c>
      <c r="E409" s="319"/>
      <c r="F409" s="358">
        <f>F410</f>
        <v>46.2</v>
      </c>
    </row>
    <row r="410" spans="1:6" ht="26.25" thickBot="1" x14ac:dyDescent="0.25">
      <c r="A410" s="322" t="s">
        <v>101</v>
      </c>
      <c r="B410" s="324" t="s">
        <v>267</v>
      </c>
      <c r="C410" s="324" t="s">
        <v>14</v>
      </c>
      <c r="D410" s="320" t="s">
        <v>396</v>
      </c>
      <c r="E410" s="320">
        <v>600</v>
      </c>
      <c r="F410" s="359">
        <v>46.2</v>
      </c>
    </row>
    <row r="411" spans="1:6" ht="13.5" thickBot="1" x14ac:dyDescent="0.25">
      <c r="A411" s="160" t="s">
        <v>397</v>
      </c>
      <c r="B411" s="161" t="s">
        <v>267</v>
      </c>
      <c r="C411" s="161" t="s">
        <v>35</v>
      </c>
      <c r="D411" s="154"/>
      <c r="E411" s="154"/>
      <c r="F411" s="356">
        <f>F412</f>
        <v>331836.09999999998</v>
      </c>
    </row>
    <row r="412" spans="1:6" ht="28.5" customHeight="1" x14ac:dyDescent="0.2">
      <c r="A412" s="188" t="s">
        <v>83</v>
      </c>
      <c r="B412" s="156" t="s">
        <v>267</v>
      </c>
      <c r="C412" s="156" t="s">
        <v>35</v>
      </c>
      <c r="D412" s="136" t="s">
        <v>84</v>
      </c>
      <c r="E412" s="136"/>
      <c r="F412" s="360">
        <f>F413</f>
        <v>331836.09999999998</v>
      </c>
    </row>
    <row r="413" spans="1:6" ht="25.5" x14ac:dyDescent="0.2">
      <c r="A413" s="107" t="s">
        <v>269</v>
      </c>
      <c r="B413" s="144" t="s">
        <v>267</v>
      </c>
      <c r="C413" s="144" t="s">
        <v>35</v>
      </c>
      <c r="D413" s="75" t="s">
        <v>270</v>
      </c>
      <c r="E413" s="75"/>
      <c r="F413" s="361">
        <f>F414+F436+F439</f>
        <v>331836.09999999998</v>
      </c>
    </row>
    <row r="414" spans="1:6" ht="12.75" x14ac:dyDescent="0.2">
      <c r="A414" s="107" t="s">
        <v>398</v>
      </c>
      <c r="B414" s="144" t="s">
        <v>267</v>
      </c>
      <c r="C414" s="144" t="s">
        <v>35</v>
      </c>
      <c r="D414" s="75" t="s">
        <v>399</v>
      </c>
      <c r="E414" s="75"/>
      <c r="F414" s="361">
        <f>F415+F417+F419+F421+F423+F426+F428+F430+F432+F434</f>
        <v>257313.3</v>
      </c>
    </row>
    <row r="415" spans="1:6" ht="25.5" x14ac:dyDescent="0.2">
      <c r="A415" s="109" t="s">
        <v>400</v>
      </c>
      <c r="B415" s="323" t="s">
        <v>267</v>
      </c>
      <c r="C415" s="323" t="s">
        <v>35</v>
      </c>
      <c r="D415" s="319" t="s">
        <v>401</v>
      </c>
      <c r="E415" s="319"/>
      <c r="F415" s="358">
        <f>F416</f>
        <v>69753.100000000006</v>
      </c>
    </row>
    <row r="416" spans="1:6" ht="25.5" x14ac:dyDescent="0.2">
      <c r="A416" s="321" t="s">
        <v>101</v>
      </c>
      <c r="B416" s="323" t="s">
        <v>267</v>
      </c>
      <c r="C416" s="323" t="s">
        <v>35</v>
      </c>
      <c r="D416" s="319" t="s">
        <v>401</v>
      </c>
      <c r="E416" s="319">
        <v>600</v>
      </c>
      <c r="F416" s="358">
        <v>69753.100000000006</v>
      </c>
    </row>
    <row r="417" spans="1:6" ht="24.75" customHeight="1" x14ac:dyDescent="0.2">
      <c r="A417" s="108" t="s">
        <v>383</v>
      </c>
      <c r="B417" s="323" t="s">
        <v>267</v>
      </c>
      <c r="C417" s="323" t="s">
        <v>35</v>
      </c>
      <c r="D417" s="319" t="s">
        <v>402</v>
      </c>
      <c r="E417" s="319"/>
      <c r="F417" s="358">
        <f>F418</f>
        <v>282.2</v>
      </c>
    </row>
    <row r="418" spans="1:6" ht="26.25" customHeight="1" x14ac:dyDescent="0.2">
      <c r="A418" s="321" t="s">
        <v>101</v>
      </c>
      <c r="B418" s="323" t="s">
        <v>267</v>
      </c>
      <c r="C418" s="323" t="s">
        <v>35</v>
      </c>
      <c r="D418" s="319" t="s">
        <v>402</v>
      </c>
      <c r="E418" s="319">
        <v>600</v>
      </c>
      <c r="F418" s="358">
        <v>282.2</v>
      </c>
    </row>
    <row r="419" spans="1:6" ht="38.25" x14ac:dyDescent="0.2">
      <c r="A419" s="109" t="s">
        <v>403</v>
      </c>
      <c r="B419" s="323" t="s">
        <v>267</v>
      </c>
      <c r="C419" s="323" t="s">
        <v>35</v>
      </c>
      <c r="D419" s="319" t="s">
        <v>404</v>
      </c>
      <c r="E419" s="319"/>
      <c r="F419" s="358">
        <f>F420</f>
        <v>713</v>
      </c>
    </row>
    <row r="420" spans="1:6" ht="12.75" x14ac:dyDescent="0.2">
      <c r="A420" s="321" t="s">
        <v>24</v>
      </c>
      <c r="B420" s="323" t="s">
        <v>267</v>
      </c>
      <c r="C420" s="323" t="s">
        <v>35</v>
      </c>
      <c r="D420" s="319" t="s">
        <v>404</v>
      </c>
      <c r="E420" s="319">
        <v>200</v>
      </c>
      <c r="F420" s="358">
        <v>713</v>
      </c>
    </row>
    <row r="421" spans="1:6" ht="25.5" x14ac:dyDescent="0.2">
      <c r="A421" s="109" t="s">
        <v>405</v>
      </c>
      <c r="B421" s="323" t="s">
        <v>267</v>
      </c>
      <c r="C421" s="323" t="s">
        <v>35</v>
      </c>
      <c r="D421" s="319" t="s">
        <v>406</v>
      </c>
      <c r="E421" s="319"/>
      <c r="F421" s="358">
        <f>F422</f>
        <v>11814.5</v>
      </c>
    </row>
    <row r="422" spans="1:6" ht="25.5" x14ac:dyDescent="0.2">
      <c r="A422" s="321" t="s">
        <v>101</v>
      </c>
      <c r="B422" s="323" t="s">
        <v>267</v>
      </c>
      <c r="C422" s="323" t="s">
        <v>35</v>
      </c>
      <c r="D422" s="319" t="s">
        <v>406</v>
      </c>
      <c r="E422" s="319">
        <v>600</v>
      </c>
      <c r="F422" s="358">
        <v>11814.5</v>
      </c>
    </row>
    <row r="423" spans="1:6" ht="63.75" x14ac:dyDescent="0.2">
      <c r="A423" s="108" t="s">
        <v>407</v>
      </c>
      <c r="B423" s="323" t="s">
        <v>267</v>
      </c>
      <c r="C423" s="323" t="s">
        <v>35</v>
      </c>
      <c r="D423" s="319" t="s">
        <v>408</v>
      </c>
      <c r="E423" s="319"/>
      <c r="F423" s="358">
        <f>F424+F425</f>
        <v>155406.39999999999</v>
      </c>
    </row>
    <row r="424" spans="1:6" ht="12.75" x14ac:dyDescent="0.2">
      <c r="A424" s="321" t="s">
        <v>24</v>
      </c>
      <c r="B424" s="323" t="s">
        <v>267</v>
      </c>
      <c r="C424" s="323" t="s">
        <v>35</v>
      </c>
      <c r="D424" s="319" t="s">
        <v>408</v>
      </c>
      <c r="E424" s="319">
        <v>200</v>
      </c>
      <c r="F424" s="358">
        <v>4913</v>
      </c>
    </row>
    <row r="425" spans="1:6" ht="25.5" x14ac:dyDescent="0.2">
      <c r="A425" s="321" t="s">
        <v>101</v>
      </c>
      <c r="B425" s="323" t="s">
        <v>267</v>
      </c>
      <c r="C425" s="323" t="s">
        <v>35</v>
      </c>
      <c r="D425" s="319" t="s">
        <v>408</v>
      </c>
      <c r="E425" s="319">
        <v>600</v>
      </c>
      <c r="F425" s="358">
        <v>150493.4</v>
      </c>
    </row>
    <row r="426" spans="1:6" ht="28.5" customHeight="1" x14ac:dyDescent="0.2">
      <c r="A426" s="315" t="s">
        <v>524</v>
      </c>
      <c r="B426" s="323" t="s">
        <v>267</v>
      </c>
      <c r="C426" s="323" t="s">
        <v>35</v>
      </c>
      <c r="D426" s="319" t="s">
        <v>410</v>
      </c>
      <c r="E426" s="319"/>
      <c r="F426" s="358">
        <f>F427</f>
        <v>1548.3</v>
      </c>
    </row>
    <row r="427" spans="1:6" ht="25.5" x14ac:dyDescent="0.2">
      <c r="A427" s="321" t="s">
        <v>101</v>
      </c>
      <c r="B427" s="323" t="s">
        <v>267</v>
      </c>
      <c r="C427" s="323" t="s">
        <v>35</v>
      </c>
      <c r="D427" s="319" t="s">
        <v>410</v>
      </c>
      <c r="E427" s="319">
        <v>600</v>
      </c>
      <c r="F427" s="358">
        <v>1548.3</v>
      </c>
    </row>
    <row r="428" spans="1:6" ht="38.25" x14ac:dyDescent="0.2">
      <c r="A428" s="108" t="s">
        <v>389</v>
      </c>
      <c r="B428" s="323" t="s">
        <v>267</v>
      </c>
      <c r="C428" s="323" t="s">
        <v>35</v>
      </c>
      <c r="D428" s="319" t="s">
        <v>411</v>
      </c>
      <c r="E428" s="319"/>
      <c r="F428" s="358">
        <f>F429</f>
        <v>235.6</v>
      </c>
    </row>
    <row r="429" spans="1:6" ht="25.5" x14ac:dyDescent="0.2">
      <c r="A429" s="321" t="s">
        <v>101</v>
      </c>
      <c r="B429" s="323" t="s">
        <v>267</v>
      </c>
      <c r="C429" s="323" t="s">
        <v>35</v>
      </c>
      <c r="D429" s="319" t="s">
        <v>411</v>
      </c>
      <c r="E429" s="319">
        <v>600</v>
      </c>
      <c r="F429" s="358">
        <v>235.6</v>
      </c>
    </row>
    <row r="430" spans="1:6" ht="12.75" customHeight="1" x14ac:dyDescent="0.2">
      <c r="A430" s="109" t="s">
        <v>391</v>
      </c>
      <c r="B430" s="323" t="s">
        <v>267</v>
      </c>
      <c r="C430" s="323" t="s">
        <v>35</v>
      </c>
      <c r="D430" s="319" t="s">
        <v>412</v>
      </c>
      <c r="E430" s="319"/>
      <c r="F430" s="358">
        <f>F431</f>
        <v>300</v>
      </c>
    </row>
    <row r="431" spans="1:6" ht="25.5" x14ac:dyDescent="0.2">
      <c r="A431" s="321" t="s">
        <v>101</v>
      </c>
      <c r="B431" s="323" t="s">
        <v>267</v>
      </c>
      <c r="C431" s="323" t="s">
        <v>35</v>
      </c>
      <c r="D431" s="319" t="s">
        <v>412</v>
      </c>
      <c r="E431" s="319">
        <v>600</v>
      </c>
      <c r="F431" s="358">
        <v>300</v>
      </c>
    </row>
    <row r="432" spans="1:6" ht="38.25" x14ac:dyDescent="0.2">
      <c r="A432" s="108" t="s">
        <v>413</v>
      </c>
      <c r="B432" s="323" t="s">
        <v>267</v>
      </c>
      <c r="C432" s="323" t="s">
        <v>35</v>
      </c>
      <c r="D432" s="319" t="s">
        <v>414</v>
      </c>
      <c r="E432" s="319"/>
      <c r="F432" s="358">
        <f>F433</f>
        <v>11903.4</v>
      </c>
    </row>
    <row r="433" spans="1:6" ht="25.5" x14ac:dyDescent="0.2">
      <c r="A433" s="321" t="s">
        <v>101</v>
      </c>
      <c r="B433" s="323" t="s">
        <v>267</v>
      </c>
      <c r="C433" s="323" t="s">
        <v>35</v>
      </c>
      <c r="D433" s="319" t="s">
        <v>414</v>
      </c>
      <c r="E433" s="319">
        <v>600</v>
      </c>
      <c r="F433" s="358">
        <v>11903.4</v>
      </c>
    </row>
    <row r="434" spans="1:6" ht="14.25" customHeight="1" x14ac:dyDescent="0.2">
      <c r="A434" s="312" t="s">
        <v>415</v>
      </c>
      <c r="B434" s="323" t="s">
        <v>267</v>
      </c>
      <c r="C434" s="323" t="s">
        <v>35</v>
      </c>
      <c r="D434" s="319" t="s">
        <v>416</v>
      </c>
      <c r="E434" s="319"/>
      <c r="F434" s="358">
        <f>F435</f>
        <v>5356.8</v>
      </c>
    </row>
    <row r="435" spans="1:6" ht="25.5" x14ac:dyDescent="0.2">
      <c r="A435" s="321" t="s">
        <v>101</v>
      </c>
      <c r="B435" s="323" t="s">
        <v>267</v>
      </c>
      <c r="C435" s="323" t="s">
        <v>35</v>
      </c>
      <c r="D435" s="319" t="s">
        <v>416</v>
      </c>
      <c r="E435" s="319">
        <v>600</v>
      </c>
      <c r="F435" s="358">
        <v>5356.8</v>
      </c>
    </row>
    <row r="436" spans="1:6" ht="12.75" x14ac:dyDescent="0.2">
      <c r="A436" s="111" t="s">
        <v>417</v>
      </c>
      <c r="B436" s="148" t="s">
        <v>267</v>
      </c>
      <c r="C436" s="148" t="s">
        <v>35</v>
      </c>
      <c r="D436" s="101" t="s">
        <v>418</v>
      </c>
      <c r="E436" s="319"/>
      <c r="F436" s="361">
        <f>F437</f>
        <v>50780</v>
      </c>
    </row>
    <row r="437" spans="1:6" ht="12.75" x14ac:dyDescent="0.2">
      <c r="A437" s="112" t="s">
        <v>419</v>
      </c>
      <c r="B437" s="149" t="s">
        <v>267</v>
      </c>
      <c r="C437" s="149" t="s">
        <v>35</v>
      </c>
      <c r="D437" s="102" t="s">
        <v>420</v>
      </c>
      <c r="E437" s="319"/>
      <c r="F437" s="358">
        <f>F438</f>
        <v>50780</v>
      </c>
    </row>
    <row r="438" spans="1:6" ht="24" x14ac:dyDescent="0.2">
      <c r="A438" s="113" t="s">
        <v>101</v>
      </c>
      <c r="B438" s="149" t="s">
        <v>267</v>
      </c>
      <c r="C438" s="149" t="s">
        <v>35</v>
      </c>
      <c r="D438" s="102" t="s">
        <v>420</v>
      </c>
      <c r="E438" s="319">
        <v>600</v>
      </c>
      <c r="F438" s="358">
        <v>50780</v>
      </c>
    </row>
    <row r="439" spans="1:6" ht="12.75" x14ac:dyDescent="0.2">
      <c r="A439" s="111" t="s">
        <v>421</v>
      </c>
      <c r="B439" s="148" t="s">
        <v>267</v>
      </c>
      <c r="C439" s="148" t="s">
        <v>35</v>
      </c>
      <c r="D439" s="101" t="s">
        <v>422</v>
      </c>
      <c r="E439" s="319"/>
      <c r="F439" s="361">
        <f>F442+F444+F440</f>
        <v>23742.799999999996</v>
      </c>
    </row>
    <row r="440" spans="1:6" ht="42" customHeight="1" x14ac:dyDescent="0.2">
      <c r="A440" s="114" t="s">
        <v>551</v>
      </c>
      <c r="B440" s="64" t="s">
        <v>267</v>
      </c>
      <c r="C440" s="64" t="s">
        <v>35</v>
      </c>
      <c r="D440" s="70" t="s">
        <v>552</v>
      </c>
      <c r="E440" s="63"/>
      <c r="F440" s="361">
        <f>F441</f>
        <v>462.1</v>
      </c>
    </row>
    <row r="441" spans="1:6" ht="25.5" x14ac:dyDescent="0.2">
      <c r="A441" s="115" t="s">
        <v>101</v>
      </c>
      <c r="B441" s="64" t="s">
        <v>267</v>
      </c>
      <c r="C441" s="64" t="s">
        <v>35</v>
      </c>
      <c r="D441" s="70" t="s">
        <v>552</v>
      </c>
      <c r="E441" s="63">
        <v>600</v>
      </c>
      <c r="F441" s="364">
        <v>462.1</v>
      </c>
    </row>
    <row r="442" spans="1:6" ht="36" x14ac:dyDescent="0.2">
      <c r="A442" s="112" t="s">
        <v>423</v>
      </c>
      <c r="B442" s="149" t="s">
        <v>267</v>
      </c>
      <c r="C442" s="149" t="s">
        <v>35</v>
      </c>
      <c r="D442" s="102" t="s">
        <v>424</v>
      </c>
      <c r="E442" s="319"/>
      <c r="F442" s="358">
        <f>F443</f>
        <v>1653.6</v>
      </c>
    </row>
    <row r="443" spans="1:6" ht="24" x14ac:dyDescent="0.2">
      <c r="A443" s="113" t="s">
        <v>101</v>
      </c>
      <c r="B443" s="149" t="s">
        <v>267</v>
      </c>
      <c r="C443" s="149" t="s">
        <v>35</v>
      </c>
      <c r="D443" s="102" t="s">
        <v>424</v>
      </c>
      <c r="E443" s="319">
        <v>600</v>
      </c>
      <c r="F443" s="358">
        <v>1653.6</v>
      </c>
    </row>
    <row r="444" spans="1:6" ht="48" x14ac:dyDescent="0.2">
      <c r="A444" s="112" t="s">
        <v>425</v>
      </c>
      <c r="B444" s="149" t="s">
        <v>267</v>
      </c>
      <c r="C444" s="149" t="s">
        <v>35</v>
      </c>
      <c r="D444" s="102" t="s">
        <v>426</v>
      </c>
      <c r="E444" s="319"/>
      <c r="F444" s="358">
        <f>F445</f>
        <v>21627.1</v>
      </c>
    </row>
    <row r="445" spans="1:6" ht="24.75" thickBot="1" x14ac:dyDescent="0.25">
      <c r="A445" s="179" t="s">
        <v>101</v>
      </c>
      <c r="B445" s="180" t="s">
        <v>267</v>
      </c>
      <c r="C445" s="180" t="s">
        <v>35</v>
      </c>
      <c r="D445" s="181" t="s">
        <v>426</v>
      </c>
      <c r="E445" s="320">
        <v>600</v>
      </c>
      <c r="F445" s="359">
        <v>21627.1</v>
      </c>
    </row>
    <row r="446" spans="1:6" ht="13.5" thickBot="1" x14ac:dyDescent="0.25">
      <c r="A446" s="163" t="s">
        <v>268</v>
      </c>
      <c r="B446" s="161" t="s">
        <v>267</v>
      </c>
      <c r="C446" s="161" t="s">
        <v>16</v>
      </c>
      <c r="D446" s="154"/>
      <c r="E446" s="154"/>
      <c r="F446" s="356">
        <f>F447</f>
        <v>32390.3</v>
      </c>
    </row>
    <row r="447" spans="1:6" ht="27" customHeight="1" x14ac:dyDescent="0.2">
      <c r="A447" s="188" t="s">
        <v>83</v>
      </c>
      <c r="B447" s="156" t="s">
        <v>267</v>
      </c>
      <c r="C447" s="156" t="s">
        <v>16</v>
      </c>
      <c r="D447" s="136" t="s">
        <v>84</v>
      </c>
      <c r="E447" s="136"/>
      <c r="F447" s="360">
        <f>F448</f>
        <v>32390.3</v>
      </c>
    </row>
    <row r="448" spans="1:6" ht="25.5" x14ac:dyDescent="0.2">
      <c r="A448" s="107" t="s">
        <v>269</v>
      </c>
      <c r="B448" s="144" t="s">
        <v>267</v>
      </c>
      <c r="C448" s="144" t="s">
        <v>16</v>
      </c>
      <c r="D448" s="75" t="s">
        <v>270</v>
      </c>
      <c r="E448" s="75"/>
      <c r="F448" s="361">
        <f>F449+F452+F455+F458+F465</f>
        <v>32390.3</v>
      </c>
    </row>
    <row r="449" spans="1:6" ht="12.75" x14ac:dyDescent="0.2">
      <c r="A449" s="107" t="s">
        <v>398</v>
      </c>
      <c r="B449" s="144" t="s">
        <v>267</v>
      </c>
      <c r="C449" s="144" t="s">
        <v>16</v>
      </c>
      <c r="D449" s="75" t="s">
        <v>399</v>
      </c>
      <c r="E449" s="75"/>
      <c r="F449" s="361">
        <f>F450</f>
        <v>3432.8</v>
      </c>
    </row>
    <row r="450" spans="1:6" ht="63.75" x14ac:dyDescent="0.2">
      <c r="A450" s="108" t="s">
        <v>407</v>
      </c>
      <c r="B450" s="323" t="s">
        <v>267</v>
      </c>
      <c r="C450" s="323" t="s">
        <v>16</v>
      </c>
      <c r="D450" s="319" t="s">
        <v>408</v>
      </c>
      <c r="E450" s="319"/>
      <c r="F450" s="358">
        <f>F451</f>
        <v>3432.8</v>
      </c>
    </row>
    <row r="451" spans="1:6" ht="25.5" x14ac:dyDescent="0.2">
      <c r="A451" s="321" t="s">
        <v>101</v>
      </c>
      <c r="B451" s="323" t="s">
        <v>267</v>
      </c>
      <c r="C451" s="323" t="s">
        <v>16</v>
      </c>
      <c r="D451" s="319" t="s">
        <v>408</v>
      </c>
      <c r="E451" s="319">
        <v>600</v>
      </c>
      <c r="F451" s="358">
        <v>3432.8</v>
      </c>
    </row>
    <row r="452" spans="1:6" ht="15" customHeight="1" x14ac:dyDescent="0.2">
      <c r="A452" s="200" t="s">
        <v>271</v>
      </c>
      <c r="B452" s="144" t="s">
        <v>267</v>
      </c>
      <c r="C452" s="144" t="s">
        <v>16</v>
      </c>
      <c r="D452" s="75" t="s">
        <v>272</v>
      </c>
      <c r="E452" s="75"/>
      <c r="F452" s="361">
        <f>F453</f>
        <v>13064.1</v>
      </c>
    </row>
    <row r="453" spans="1:6" ht="38.25" x14ac:dyDescent="0.2">
      <c r="A453" s="109" t="s">
        <v>273</v>
      </c>
      <c r="B453" s="323" t="s">
        <v>267</v>
      </c>
      <c r="C453" s="323" t="s">
        <v>16</v>
      </c>
      <c r="D453" s="319" t="s">
        <v>274</v>
      </c>
      <c r="E453" s="319"/>
      <c r="F453" s="358">
        <f>F454</f>
        <v>13064.1</v>
      </c>
    </row>
    <row r="454" spans="1:6" ht="25.5" x14ac:dyDescent="0.2">
      <c r="A454" s="108" t="s">
        <v>101</v>
      </c>
      <c r="B454" s="323" t="s">
        <v>267</v>
      </c>
      <c r="C454" s="323" t="s">
        <v>16</v>
      </c>
      <c r="D454" s="319" t="s">
        <v>274</v>
      </c>
      <c r="E454" s="319">
        <v>600</v>
      </c>
      <c r="F454" s="358">
        <v>13064.1</v>
      </c>
    </row>
    <row r="455" spans="1:6" ht="25.5" x14ac:dyDescent="0.2">
      <c r="A455" s="110" t="s">
        <v>427</v>
      </c>
      <c r="B455" s="144" t="s">
        <v>267</v>
      </c>
      <c r="C455" s="144" t="s">
        <v>16</v>
      </c>
      <c r="D455" s="75" t="s">
        <v>428</v>
      </c>
      <c r="E455" s="75"/>
      <c r="F455" s="361">
        <f>F456</f>
        <v>3528</v>
      </c>
    </row>
    <row r="456" spans="1:6" ht="38.25" x14ac:dyDescent="0.2">
      <c r="A456" s="108" t="s">
        <v>429</v>
      </c>
      <c r="B456" s="323" t="s">
        <v>267</v>
      </c>
      <c r="C456" s="323" t="s">
        <v>16</v>
      </c>
      <c r="D456" s="319" t="s">
        <v>430</v>
      </c>
      <c r="E456" s="319"/>
      <c r="F456" s="358">
        <f>F457</f>
        <v>3528</v>
      </c>
    </row>
    <row r="457" spans="1:6" ht="25.5" x14ac:dyDescent="0.2">
      <c r="A457" s="321" t="s">
        <v>101</v>
      </c>
      <c r="B457" s="323" t="s">
        <v>267</v>
      </c>
      <c r="C457" s="323" t="s">
        <v>16</v>
      </c>
      <c r="D457" s="319" t="s">
        <v>430</v>
      </c>
      <c r="E457" s="319">
        <v>600</v>
      </c>
      <c r="F457" s="358">
        <v>3528</v>
      </c>
    </row>
    <row r="458" spans="1:6" ht="12.75" x14ac:dyDescent="0.2">
      <c r="A458" s="110" t="s">
        <v>431</v>
      </c>
      <c r="B458" s="144" t="s">
        <v>267</v>
      </c>
      <c r="C458" s="144" t="s">
        <v>16</v>
      </c>
      <c r="D458" s="75" t="s">
        <v>432</v>
      </c>
      <c r="E458" s="75"/>
      <c r="F458" s="361">
        <f>F459+F461+F463</f>
        <v>6220.6</v>
      </c>
    </row>
    <row r="459" spans="1:6" ht="38.25" x14ac:dyDescent="0.2">
      <c r="A459" s="108" t="s">
        <v>433</v>
      </c>
      <c r="B459" s="323" t="s">
        <v>267</v>
      </c>
      <c r="C459" s="323" t="s">
        <v>16</v>
      </c>
      <c r="D459" s="319" t="s">
        <v>434</v>
      </c>
      <c r="E459" s="319"/>
      <c r="F459" s="358">
        <f>F460</f>
        <v>6160.6</v>
      </c>
    </row>
    <row r="460" spans="1:6" ht="24" customHeight="1" x14ac:dyDescent="0.2">
      <c r="A460" s="321" t="s">
        <v>101</v>
      </c>
      <c r="B460" s="323" t="s">
        <v>267</v>
      </c>
      <c r="C460" s="323" t="s">
        <v>16</v>
      </c>
      <c r="D460" s="319" t="s">
        <v>434</v>
      </c>
      <c r="E460" s="319">
        <v>600</v>
      </c>
      <c r="F460" s="358">
        <v>6160.6</v>
      </c>
    </row>
    <row r="461" spans="1:6" ht="25.5" hidden="1" x14ac:dyDescent="0.2">
      <c r="A461" s="108" t="s">
        <v>525</v>
      </c>
      <c r="B461" s="146" t="s">
        <v>267</v>
      </c>
      <c r="C461" s="146" t="s">
        <v>16</v>
      </c>
      <c r="D461" s="318" t="s">
        <v>435</v>
      </c>
      <c r="E461" s="318"/>
      <c r="F461" s="358">
        <f>F462</f>
        <v>0</v>
      </c>
    </row>
    <row r="462" spans="1:6" ht="25.5" hidden="1" x14ac:dyDescent="0.2">
      <c r="A462" s="322" t="s">
        <v>101</v>
      </c>
      <c r="B462" s="182" t="s">
        <v>267</v>
      </c>
      <c r="C462" s="182" t="s">
        <v>16</v>
      </c>
      <c r="D462" s="142" t="s">
        <v>435</v>
      </c>
      <c r="E462" s="142">
        <v>600</v>
      </c>
      <c r="F462" s="359"/>
    </row>
    <row r="463" spans="1:6" ht="25.5" x14ac:dyDescent="0.2">
      <c r="A463" s="377" t="s">
        <v>391</v>
      </c>
      <c r="B463" s="64" t="s">
        <v>267</v>
      </c>
      <c r="C463" s="64" t="s">
        <v>16</v>
      </c>
      <c r="D463" s="63" t="s">
        <v>630</v>
      </c>
      <c r="E463" s="298"/>
      <c r="F463" s="398">
        <f>F464</f>
        <v>60</v>
      </c>
    </row>
    <row r="464" spans="1:6" ht="25.5" x14ac:dyDescent="0.2">
      <c r="A464" s="378" t="s">
        <v>101</v>
      </c>
      <c r="B464" s="64" t="s">
        <v>267</v>
      </c>
      <c r="C464" s="64" t="s">
        <v>16</v>
      </c>
      <c r="D464" s="63" t="s">
        <v>630</v>
      </c>
      <c r="E464" s="298">
        <v>600</v>
      </c>
      <c r="F464" s="366">
        <v>60</v>
      </c>
    </row>
    <row r="465" spans="1:6" ht="25.5" x14ac:dyDescent="0.2">
      <c r="A465" s="477" t="s">
        <v>652</v>
      </c>
      <c r="B465" s="485" t="s">
        <v>267</v>
      </c>
      <c r="C465" s="485" t="s">
        <v>16</v>
      </c>
      <c r="D465" s="478" t="s">
        <v>653</v>
      </c>
      <c r="E465" s="479"/>
      <c r="F465" s="399">
        <f>F466+F468+F470</f>
        <v>6144.8</v>
      </c>
    </row>
    <row r="466" spans="1:6" ht="25.5" x14ac:dyDescent="0.2">
      <c r="A466" s="480" t="s">
        <v>238</v>
      </c>
      <c r="B466" s="145" t="s">
        <v>267</v>
      </c>
      <c r="C466" s="145" t="s">
        <v>16</v>
      </c>
      <c r="D466" s="100" t="s">
        <v>654</v>
      </c>
      <c r="E466" s="425"/>
      <c r="F466" s="398">
        <f>F467</f>
        <v>6071.5</v>
      </c>
    </row>
    <row r="467" spans="1:6" ht="25.5" x14ac:dyDescent="0.2">
      <c r="A467" s="481" t="s">
        <v>101</v>
      </c>
      <c r="B467" s="168" t="s">
        <v>267</v>
      </c>
      <c r="C467" s="168" t="s">
        <v>16</v>
      </c>
      <c r="D467" s="169" t="s">
        <v>654</v>
      </c>
      <c r="E467" s="482">
        <v>600</v>
      </c>
      <c r="F467" s="398">
        <v>6071.5</v>
      </c>
    </row>
    <row r="468" spans="1:6" ht="25.5" x14ac:dyDescent="0.2">
      <c r="A468" s="424" t="s">
        <v>383</v>
      </c>
      <c r="B468" s="145" t="s">
        <v>267</v>
      </c>
      <c r="C468" s="145" t="s">
        <v>16</v>
      </c>
      <c r="D468" s="100" t="s">
        <v>655</v>
      </c>
      <c r="E468" s="425"/>
      <c r="F468" s="398">
        <f>F469</f>
        <v>33.299999999999997</v>
      </c>
    </row>
    <row r="469" spans="1:6" ht="25.5" x14ac:dyDescent="0.2">
      <c r="A469" s="483" t="s">
        <v>101</v>
      </c>
      <c r="B469" s="145" t="s">
        <v>267</v>
      </c>
      <c r="C469" s="145" t="s">
        <v>16</v>
      </c>
      <c r="D469" s="100" t="s">
        <v>655</v>
      </c>
      <c r="E469" s="425">
        <v>600</v>
      </c>
      <c r="F469" s="398">
        <v>33.299999999999997</v>
      </c>
    </row>
    <row r="470" spans="1:6" ht="25.5" x14ac:dyDescent="0.2">
      <c r="A470" s="424" t="s">
        <v>391</v>
      </c>
      <c r="B470" s="145" t="s">
        <v>267</v>
      </c>
      <c r="C470" s="145" t="s">
        <v>16</v>
      </c>
      <c r="D470" s="100" t="s">
        <v>656</v>
      </c>
      <c r="E470" s="425"/>
      <c r="F470" s="398">
        <f>F471</f>
        <v>40</v>
      </c>
    </row>
    <row r="471" spans="1:6" ht="26.25" thickBot="1" x14ac:dyDescent="0.25">
      <c r="A471" s="483" t="s">
        <v>101</v>
      </c>
      <c r="B471" s="145" t="s">
        <v>267</v>
      </c>
      <c r="C471" s="145" t="s">
        <v>16</v>
      </c>
      <c r="D471" s="100" t="s">
        <v>656</v>
      </c>
      <c r="E471" s="425">
        <v>600</v>
      </c>
      <c r="F471" s="366">
        <v>40</v>
      </c>
    </row>
    <row r="472" spans="1:6" ht="13.5" thickBot="1" x14ac:dyDescent="0.25">
      <c r="A472" s="490" t="s">
        <v>275</v>
      </c>
      <c r="B472" s="491" t="s">
        <v>267</v>
      </c>
      <c r="C472" s="491" t="s">
        <v>267</v>
      </c>
      <c r="D472" s="492"/>
      <c r="E472" s="492"/>
      <c r="F472" s="356">
        <f>F473</f>
        <v>1122.6999999999998</v>
      </c>
    </row>
    <row r="473" spans="1:6" ht="27" customHeight="1" x14ac:dyDescent="0.2">
      <c r="A473" s="187" t="s">
        <v>83</v>
      </c>
      <c r="B473" s="156" t="s">
        <v>267</v>
      </c>
      <c r="C473" s="156" t="s">
        <v>267</v>
      </c>
      <c r="D473" s="136" t="s">
        <v>84</v>
      </c>
      <c r="E473" s="136"/>
      <c r="F473" s="360">
        <f>F474</f>
        <v>1122.6999999999998</v>
      </c>
    </row>
    <row r="474" spans="1:6" ht="12.75" x14ac:dyDescent="0.2">
      <c r="A474" s="530" t="s">
        <v>276</v>
      </c>
      <c r="B474" s="558" t="s">
        <v>267</v>
      </c>
      <c r="C474" s="558" t="s">
        <v>267</v>
      </c>
      <c r="D474" s="549" t="s">
        <v>277</v>
      </c>
      <c r="E474" s="552"/>
      <c r="F474" s="547">
        <f>F476+F479</f>
        <v>1122.6999999999998</v>
      </c>
    </row>
    <row r="475" spans="1:6" ht="3" customHeight="1" x14ac:dyDescent="0.2">
      <c r="A475" s="530"/>
      <c r="B475" s="558"/>
      <c r="C475" s="558"/>
      <c r="D475" s="549"/>
      <c r="E475" s="552"/>
      <c r="F475" s="547"/>
    </row>
    <row r="476" spans="1:6" ht="12.75" x14ac:dyDescent="0.2">
      <c r="A476" s="107" t="s">
        <v>278</v>
      </c>
      <c r="B476" s="144" t="s">
        <v>267</v>
      </c>
      <c r="C476" s="144" t="s">
        <v>267</v>
      </c>
      <c r="D476" s="75" t="s">
        <v>279</v>
      </c>
      <c r="E476" s="75"/>
      <c r="F476" s="361">
        <f>F477</f>
        <v>6.3</v>
      </c>
    </row>
    <row r="477" spans="1:6" ht="12.75" x14ac:dyDescent="0.2">
      <c r="A477" s="109" t="s">
        <v>280</v>
      </c>
      <c r="B477" s="323" t="s">
        <v>267</v>
      </c>
      <c r="C477" s="323" t="s">
        <v>267</v>
      </c>
      <c r="D477" s="318" t="s">
        <v>281</v>
      </c>
      <c r="E477" s="319"/>
      <c r="F477" s="358">
        <f>F478</f>
        <v>6.3</v>
      </c>
    </row>
    <row r="478" spans="1:6" ht="25.5" x14ac:dyDescent="0.2">
      <c r="A478" s="321" t="s">
        <v>101</v>
      </c>
      <c r="B478" s="323" t="s">
        <v>267</v>
      </c>
      <c r="C478" s="323" t="s">
        <v>267</v>
      </c>
      <c r="D478" s="318" t="s">
        <v>281</v>
      </c>
      <c r="E478" s="319">
        <v>600</v>
      </c>
      <c r="F478" s="358">
        <v>6.3</v>
      </c>
    </row>
    <row r="479" spans="1:6" ht="12.75" x14ac:dyDescent="0.2">
      <c r="A479" s="107" t="s">
        <v>282</v>
      </c>
      <c r="B479" s="144" t="s">
        <v>267</v>
      </c>
      <c r="C479" s="144" t="s">
        <v>267</v>
      </c>
      <c r="D479" s="75" t="s">
        <v>283</v>
      </c>
      <c r="E479" s="75"/>
      <c r="F479" s="361">
        <f>F480+F482</f>
        <v>1116.3999999999999</v>
      </c>
    </row>
    <row r="480" spans="1:6" ht="25.5" x14ac:dyDescent="0.2">
      <c r="A480" s="108" t="s">
        <v>284</v>
      </c>
      <c r="B480" s="323" t="s">
        <v>267</v>
      </c>
      <c r="C480" s="323" t="s">
        <v>267</v>
      </c>
      <c r="D480" s="319" t="s">
        <v>285</v>
      </c>
      <c r="E480" s="319"/>
      <c r="F480" s="358">
        <f>F481</f>
        <v>1099.5999999999999</v>
      </c>
    </row>
    <row r="481" spans="1:6" ht="25.5" x14ac:dyDescent="0.2">
      <c r="A481" s="321" t="s">
        <v>101</v>
      </c>
      <c r="B481" s="323" t="s">
        <v>267</v>
      </c>
      <c r="C481" s="323" t="s">
        <v>267</v>
      </c>
      <c r="D481" s="319" t="s">
        <v>285</v>
      </c>
      <c r="E481" s="319">
        <v>600</v>
      </c>
      <c r="F481" s="358">
        <v>1099.5999999999999</v>
      </c>
    </row>
    <row r="482" spans="1:6" ht="12.75" x14ac:dyDescent="0.2">
      <c r="A482" s="108" t="s">
        <v>286</v>
      </c>
      <c r="B482" s="323" t="s">
        <v>267</v>
      </c>
      <c r="C482" s="323" t="s">
        <v>267</v>
      </c>
      <c r="D482" s="319" t="s">
        <v>287</v>
      </c>
      <c r="E482" s="319"/>
      <c r="F482" s="358">
        <f>F483</f>
        <v>16.8</v>
      </c>
    </row>
    <row r="483" spans="1:6" ht="26.25" thickBot="1" x14ac:dyDescent="0.25">
      <c r="A483" s="322" t="s">
        <v>526</v>
      </c>
      <c r="B483" s="324" t="s">
        <v>267</v>
      </c>
      <c r="C483" s="324" t="s">
        <v>267</v>
      </c>
      <c r="D483" s="320" t="s">
        <v>287</v>
      </c>
      <c r="E483" s="320">
        <v>600</v>
      </c>
      <c r="F483" s="359">
        <v>16.8</v>
      </c>
    </row>
    <row r="484" spans="1:6" ht="13.5" thickBot="1" x14ac:dyDescent="0.25">
      <c r="A484" s="163" t="s">
        <v>436</v>
      </c>
      <c r="B484" s="161" t="s">
        <v>267</v>
      </c>
      <c r="C484" s="161" t="s">
        <v>142</v>
      </c>
      <c r="D484" s="154"/>
      <c r="E484" s="154"/>
      <c r="F484" s="356">
        <f>F485</f>
        <v>7392</v>
      </c>
    </row>
    <row r="485" spans="1:6" ht="28.5" customHeight="1" x14ac:dyDescent="0.2">
      <c r="A485" s="188" t="s">
        <v>83</v>
      </c>
      <c r="B485" s="156" t="s">
        <v>267</v>
      </c>
      <c r="C485" s="156" t="s">
        <v>142</v>
      </c>
      <c r="D485" s="136" t="s">
        <v>84</v>
      </c>
      <c r="E485" s="136"/>
      <c r="F485" s="360">
        <f>F486+F490+F493</f>
        <v>7392</v>
      </c>
    </row>
    <row r="486" spans="1:6" ht="25.5" x14ac:dyDescent="0.2">
      <c r="A486" s="107" t="s">
        <v>269</v>
      </c>
      <c r="B486" s="144" t="s">
        <v>267</v>
      </c>
      <c r="C486" s="144" t="s">
        <v>142</v>
      </c>
      <c r="D486" s="75" t="s">
        <v>270</v>
      </c>
      <c r="E486" s="75"/>
      <c r="F486" s="361">
        <f>F487</f>
        <v>1055.4000000000001</v>
      </c>
    </row>
    <row r="487" spans="1:6" ht="12.75" x14ac:dyDescent="0.2">
      <c r="A487" s="107" t="s">
        <v>398</v>
      </c>
      <c r="B487" s="144" t="s">
        <v>267</v>
      </c>
      <c r="C487" s="144" t="s">
        <v>142</v>
      </c>
      <c r="D487" s="75" t="s">
        <v>399</v>
      </c>
      <c r="E487" s="75"/>
      <c r="F487" s="361">
        <f>F488</f>
        <v>1055.4000000000001</v>
      </c>
    </row>
    <row r="488" spans="1:6" ht="51" x14ac:dyDescent="0.2">
      <c r="A488" s="109" t="s">
        <v>439</v>
      </c>
      <c r="B488" s="323" t="s">
        <v>267</v>
      </c>
      <c r="C488" s="323" t="s">
        <v>142</v>
      </c>
      <c r="D488" s="319" t="s">
        <v>527</v>
      </c>
      <c r="E488" s="319"/>
      <c r="F488" s="358">
        <f>F489</f>
        <v>1055.4000000000001</v>
      </c>
    </row>
    <row r="489" spans="1:6" ht="12.75" x14ac:dyDescent="0.2">
      <c r="A489" s="321" t="s">
        <v>24</v>
      </c>
      <c r="B489" s="323" t="s">
        <v>267</v>
      </c>
      <c r="C489" s="323" t="s">
        <v>142</v>
      </c>
      <c r="D489" s="319" t="s">
        <v>527</v>
      </c>
      <c r="E489" s="319">
        <v>200</v>
      </c>
      <c r="F489" s="358">
        <v>1055.4000000000001</v>
      </c>
    </row>
    <row r="490" spans="1:6" ht="25.5" x14ac:dyDescent="0.2">
      <c r="A490" s="110" t="s">
        <v>441</v>
      </c>
      <c r="B490" s="144" t="s">
        <v>267</v>
      </c>
      <c r="C490" s="144" t="s">
        <v>142</v>
      </c>
      <c r="D490" s="75" t="s">
        <v>442</v>
      </c>
      <c r="E490" s="75"/>
      <c r="F490" s="361">
        <f>F491</f>
        <v>180.9</v>
      </c>
    </row>
    <row r="491" spans="1:6" ht="12.75" x14ac:dyDescent="0.2">
      <c r="A491" s="108" t="s">
        <v>443</v>
      </c>
      <c r="B491" s="323" t="s">
        <v>267</v>
      </c>
      <c r="C491" s="323" t="s">
        <v>142</v>
      </c>
      <c r="D491" s="319" t="s">
        <v>444</v>
      </c>
      <c r="E491" s="319"/>
      <c r="F491" s="358">
        <f>F492</f>
        <v>180.9</v>
      </c>
    </row>
    <row r="492" spans="1:6" ht="25.5" x14ac:dyDescent="0.2">
      <c r="A492" s="321" t="s">
        <v>101</v>
      </c>
      <c r="B492" s="323" t="s">
        <v>267</v>
      </c>
      <c r="C492" s="323" t="s">
        <v>142</v>
      </c>
      <c r="D492" s="319" t="s">
        <v>444</v>
      </c>
      <c r="E492" s="319">
        <v>600</v>
      </c>
      <c r="F492" s="358">
        <v>180.9</v>
      </c>
    </row>
    <row r="493" spans="1:6" ht="25.5" x14ac:dyDescent="0.2">
      <c r="A493" s="110" t="s">
        <v>445</v>
      </c>
      <c r="B493" s="144" t="s">
        <v>267</v>
      </c>
      <c r="C493" s="144" t="s">
        <v>142</v>
      </c>
      <c r="D493" s="75" t="s">
        <v>446</v>
      </c>
      <c r="E493" s="75"/>
      <c r="F493" s="361">
        <f>F494</f>
        <v>6155.7</v>
      </c>
    </row>
    <row r="494" spans="1:6" ht="12.75" x14ac:dyDescent="0.2">
      <c r="A494" s="110" t="s">
        <v>447</v>
      </c>
      <c r="B494" s="144" t="s">
        <v>267</v>
      </c>
      <c r="C494" s="144" t="s">
        <v>142</v>
      </c>
      <c r="D494" s="75" t="s">
        <v>448</v>
      </c>
      <c r="E494" s="75"/>
      <c r="F494" s="361">
        <f>F495</f>
        <v>6155.7</v>
      </c>
    </row>
    <row r="495" spans="1:6" ht="25.5" x14ac:dyDescent="0.2">
      <c r="A495" s="108" t="s">
        <v>48</v>
      </c>
      <c r="B495" s="323" t="s">
        <v>267</v>
      </c>
      <c r="C495" s="323" t="s">
        <v>142</v>
      </c>
      <c r="D495" s="319" t="s">
        <v>449</v>
      </c>
      <c r="E495" s="319"/>
      <c r="F495" s="358">
        <f>F496+F497+F498</f>
        <v>6155.7</v>
      </c>
    </row>
    <row r="496" spans="1:6" ht="38.25" x14ac:dyDescent="0.2">
      <c r="A496" s="321" t="s">
        <v>23</v>
      </c>
      <c r="B496" s="323" t="s">
        <v>267</v>
      </c>
      <c r="C496" s="323" t="s">
        <v>142</v>
      </c>
      <c r="D496" s="319" t="s">
        <v>449</v>
      </c>
      <c r="E496" s="319">
        <v>100</v>
      </c>
      <c r="F496" s="358">
        <v>5296.8</v>
      </c>
    </row>
    <row r="497" spans="1:6" ht="12.75" customHeight="1" x14ac:dyDescent="0.2">
      <c r="A497" s="321" t="s">
        <v>24</v>
      </c>
      <c r="B497" s="323" t="s">
        <v>267</v>
      </c>
      <c r="C497" s="323" t="s">
        <v>142</v>
      </c>
      <c r="D497" s="319" t="s">
        <v>449</v>
      </c>
      <c r="E497" s="319">
        <v>200</v>
      </c>
      <c r="F497" s="358">
        <v>836</v>
      </c>
    </row>
    <row r="498" spans="1:6" ht="13.5" thickBot="1" x14ac:dyDescent="0.25">
      <c r="A498" s="322" t="s">
        <v>51</v>
      </c>
      <c r="B498" s="324" t="s">
        <v>267</v>
      </c>
      <c r="C498" s="324" t="s">
        <v>142</v>
      </c>
      <c r="D498" s="320" t="s">
        <v>449</v>
      </c>
      <c r="E498" s="320">
        <v>800</v>
      </c>
      <c r="F498" s="359">
        <v>22.9</v>
      </c>
    </row>
    <row r="499" spans="1:6" ht="16.5" thickBot="1" x14ac:dyDescent="0.25">
      <c r="A499" s="140" t="s">
        <v>288</v>
      </c>
      <c r="B499" s="158" t="s">
        <v>289</v>
      </c>
      <c r="C499" s="158"/>
      <c r="D499" s="141"/>
      <c r="E499" s="141"/>
      <c r="F499" s="189">
        <f>F500</f>
        <v>69816.700000000012</v>
      </c>
    </row>
    <row r="500" spans="1:6" ht="13.5" thickBot="1" x14ac:dyDescent="0.25">
      <c r="A500" s="163" t="s">
        <v>290</v>
      </c>
      <c r="B500" s="161" t="s">
        <v>289</v>
      </c>
      <c r="C500" s="161" t="s">
        <v>14</v>
      </c>
      <c r="D500" s="154"/>
      <c r="E500" s="154"/>
      <c r="F500" s="356">
        <f>F501+F531+F536+F540</f>
        <v>69816.700000000012</v>
      </c>
    </row>
    <row r="501" spans="1:6" ht="25.5" x14ac:dyDescent="0.2">
      <c r="A501" s="139" t="s">
        <v>93</v>
      </c>
      <c r="B501" s="156" t="s">
        <v>289</v>
      </c>
      <c r="C501" s="156" t="s">
        <v>14</v>
      </c>
      <c r="D501" s="136" t="s">
        <v>94</v>
      </c>
      <c r="E501" s="136"/>
      <c r="F501" s="360">
        <f>F502</f>
        <v>66070.600000000006</v>
      </c>
    </row>
    <row r="502" spans="1:6" ht="12.75" x14ac:dyDescent="0.2">
      <c r="A502" s="107" t="s">
        <v>95</v>
      </c>
      <c r="B502" s="144" t="s">
        <v>289</v>
      </c>
      <c r="C502" s="144" t="s">
        <v>14</v>
      </c>
      <c r="D502" s="75" t="s">
        <v>96</v>
      </c>
      <c r="E502" s="75"/>
      <c r="F502" s="361">
        <f>F503+F516+F525+F529</f>
        <v>66070.600000000006</v>
      </c>
    </row>
    <row r="503" spans="1:6" ht="12.75" x14ac:dyDescent="0.2">
      <c r="A503" s="107" t="s">
        <v>291</v>
      </c>
      <c r="B503" s="144" t="s">
        <v>289</v>
      </c>
      <c r="C503" s="144" t="s">
        <v>14</v>
      </c>
      <c r="D503" s="75" t="s">
        <v>292</v>
      </c>
      <c r="E503" s="75"/>
      <c r="F503" s="361">
        <f>F504+F506+F508+F510+F512+F514</f>
        <v>25995.1</v>
      </c>
    </row>
    <row r="504" spans="1:6" ht="25.5" x14ac:dyDescent="0.2">
      <c r="A504" s="109" t="s">
        <v>293</v>
      </c>
      <c r="B504" s="323" t="s">
        <v>289</v>
      </c>
      <c r="C504" s="323" t="s">
        <v>14</v>
      </c>
      <c r="D504" s="319" t="s">
        <v>294</v>
      </c>
      <c r="E504" s="319"/>
      <c r="F504" s="358">
        <f>F505</f>
        <v>14606.4</v>
      </c>
    </row>
    <row r="505" spans="1:6" ht="25.5" x14ac:dyDescent="0.2">
      <c r="A505" s="321" t="s">
        <v>101</v>
      </c>
      <c r="B505" s="323" t="s">
        <v>289</v>
      </c>
      <c r="C505" s="323" t="s">
        <v>14</v>
      </c>
      <c r="D505" s="319" t="s">
        <v>294</v>
      </c>
      <c r="E505" s="319">
        <v>600</v>
      </c>
      <c r="F505" s="358">
        <v>14606.4</v>
      </c>
    </row>
    <row r="506" spans="1:6" ht="12.75" x14ac:dyDescent="0.2">
      <c r="A506" s="108" t="s">
        <v>295</v>
      </c>
      <c r="B506" s="323" t="s">
        <v>289</v>
      </c>
      <c r="C506" s="323" t="s">
        <v>14</v>
      </c>
      <c r="D506" s="319" t="s">
        <v>296</v>
      </c>
      <c r="E506" s="319"/>
      <c r="F506" s="358">
        <f>F507</f>
        <v>650</v>
      </c>
    </row>
    <row r="507" spans="1:6" ht="25.5" x14ac:dyDescent="0.2">
      <c r="A507" s="321" t="s">
        <v>101</v>
      </c>
      <c r="B507" s="323" t="s">
        <v>289</v>
      </c>
      <c r="C507" s="323" t="s">
        <v>14</v>
      </c>
      <c r="D507" s="319" t="s">
        <v>296</v>
      </c>
      <c r="E507" s="319">
        <v>600</v>
      </c>
      <c r="F507" s="358">
        <v>650</v>
      </c>
    </row>
    <row r="508" spans="1:6" ht="25.5" x14ac:dyDescent="0.2">
      <c r="A508" s="108" t="s">
        <v>297</v>
      </c>
      <c r="B508" s="323" t="s">
        <v>289</v>
      </c>
      <c r="C508" s="323" t="s">
        <v>14</v>
      </c>
      <c r="D508" s="319" t="s">
        <v>298</v>
      </c>
      <c r="E508" s="319"/>
      <c r="F508" s="358">
        <f>F509</f>
        <v>700</v>
      </c>
    </row>
    <row r="509" spans="1:6" ht="25.5" x14ac:dyDescent="0.2">
      <c r="A509" s="321" t="s">
        <v>101</v>
      </c>
      <c r="B509" s="323" t="s">
        <v>289</v>
      </c>
      <c r="C509" s="323" t="s">
        <v>14</v>
      </c>
      <c r="D509" s="319" t="s">
        <v>298</v>
      </c>
      <c r="E509" s="319">
        <v>600</v>
      </c>
      <c r="F509" s="358">
        <v>700</v>
      </c>
    </row>
    <row r="510" spans="1:6" ht="12.75" customHeight="1" x14ac:dyDescent="0.2">
      <c r="A510" s="108" t="s">
        <v>299</v>
      </c>
      <c r="B510" s="146" t="s">
        <v>289</v>
      </c>
      <c r="C510" s="146" t="s">
        <v>14</v>
      </c>
      <c r="D510" s="318" t="s">
        <v>300</v>
      </c>
      <c r="E510" s="318"/>
      <c r="F510" s="358">
        <f>F511</f>
        <v>19.100000000000001</v>
      </c>
    </row>
    <row r="511" spans="1:6" ht="25.5" x14ac:dyDescent="0.2">
      <c r="A511" s="321" t="s">
        <v>101</v>
      </c>
      <c r="B511" s="146" t="s">
        <v>289</v>
      </c>
      <c r="C511" s="146" t="s">
        <v>14</v>
      </c>
      <c r="D511" s="318" t="s">
        <v>300</v>
      </c>
      <c r="E511" s="318">
        <v>600</v>
      </c>
      <c r="F511" s="358">
        <v>19.100000000000001</v>
      </c>
    </row>
    <row r="512" spans="1:6" ht="38.25" x14ac:dyDescent="0.2">
      <c r="A512" s="109" t="s">
        <v>301</v>
      </c>
      <c r="B512" s="323" t="s">
        <v>289</v>
      </c>
      <c r="C512" s="323" t="s">
        <v>14</v>
      </c>
      <c r="D512" s="319" t="s">
        <v>302</v>
      </c>
      <c r="E512" s="319"/>
      <c r="F512" s="358">
        <f>F513</f>
        <v>243.1</v>
      </c>
    </row>
    <row r="513" spans="1:6" ht="25.5" x14ac:dyDescent="0.2">
      <c r="A513" s="321" t="s">
        <v>101</v>
      </c>
      <c r="B513" s="323" t="s">
        <v>289</v>
      </c>
      <c r="C513" s="323" t="s">
        <v>14</v>
      </c>
      <c r="D513" s="319" t="s">
        <v>302</v>
      </c>
      <c r="E513" s="319">
        <v>600</v>
      </c>
      <c r="F513" s="358">
        <v>243.1</v>
      </c>
    </row>
    <row r="514" spans="1:6" ht="25.5" x14ac:dyDescent="0.2">
      <c r="A514" s="108" t="s">
        <v>303</v>
      </c>
      <c r="B514" s="323" t="s">
        <v>289</v>
      </c>
      <c r="C514" s="323" t="s">
        <v>14</v>
      </c>
      <c r="D514" s="319" t="s">
        <v>304</v>
      </c>
      <c r="E514" s="319"/>
      <c r="F514" s="358">
        <f>F515</f>
        <v>9776.5</v>
      </c>
    </row>
    <row r="515" spans="1:6" ht="25.5" x14ac:dyDescent="0.2">
      <c r="A515" s="321" t="s">
        <v>101</v>
      </c>
      <c r="B515" s="323" t="s">
        <v>289</v>
      </c>
      <c r="C515" s="323" t="s">
        <v>14</v>
      </c>
      <c r="D515" s="319" t="s">
        <v>304</v>
      </c>
      <c r="E515" s="319">
        <v>600</v>
      </c>
      <c r="F515" s="358">
        <v>9776.5</v>
      </c>
    </row>
    <row r="516" spans="1:6" ht="25.5" x14ac:dyDescent="0.2">
      <c r="A516" s="107" t="s">
        <v>305</v>
      </c>
      <c r="B516" s="144" t="s">
        <v>289</v>
      </c>
      <c r="C516" s="144" t="s">
        <v>14</v>
      </c>
      <c r="D516" s="75" t="s">
        <v>306</v>
      </c>
      <c r="E516" s="75"/>
      <c r="F516" s="361">
        <f>F517+F519+F521+F523</f>
        <v>40075.5</v>
      </c>
    </row>
    <row r="517" spans="1:6" ht="38.25" x14ac:dyDescent="0.2">
      <c r="A517" s="109" t="s">
        <v>307</v>
      </c>
      <c r="B517" s="323" t="s">
        <v>289</v>
      </c>
      <c r="C517" s="323" t="s">
        <v>14</v>
      </c>
      <c r="D517" s="319" t="s">
        <v>308</v>
      </c>
      <c r="E517" s="319"/>
      <c r="F517" s="358">
        <f>F518</f>
        <v>26845</v>
      </c>
    </row>
    <row r="518" spans="1:6" ht="25.5" x14ac:dyDescent="0.2">
      <c r="A518" s="321" t="s">
        <v>101</v>
      </c>
      <c r="B518" s="323" t="s">
        <v>289</v>
      </c>
      <c r="C518" s="323" t="s">
        <v>14</v>
      </c>
      <c r="D518" s="319" t="s">
        <v>308</v>
      </c>
      <c r="E518" s="319">
        <v>600</v>
      </c>
      <c r="F518" s="358">
        <v>26845</v>
      </c>
    </row>
    <row r="519" spans="1:6" ht="25.5" x14ac:dyDescent="0.2">
      <c r="A519" s="108" t="s">
        <v>310</v>
      </c>
      <c r="B519" s="146" t="s">
        <v>289</v>
      </c>
      <c r="C519" s="146" t="s">
        <v>14</v>
      </c>
      <c r="D519" s="318" t="s">
        <v>311</v>
      </c>
      <c r="E519" s="318"/>
      <c r="F519" s="358">
        <f>F520</f>
        <v>3226.1</v>
      </c>
    </row>
    <row r="520" spans="1:6" ht="25.5" x14ac:dyDescent="0.2">
      <c r="A520" s="321" t="s">
        <v>101</v>
      </c>
      <c r="B520" s="146" t="s">
        <v>289</v>
      </c>
      <c r="C520" s="146" t="s">
        <v>14</v>
      </c>
      <c r="D520" s="318" t="s">
        <v>311</v>
      </c>
      <c r="E520" s="318">
        <v>600</v>
      </c>
      <c r="F520" s="358">
        <v>3226.1</v>
      </c>
    </row>
    <row r="521" spans="1:6" ht="38.25" x14ac:dyDescent="0.2">
      <c r="A521" s="108" t="s">
        <v>312</v>
      </c>
      <c r="B521" s="323" t="s">
        <v>289</v>
      </c>
      <c r="C521" s="323" t="s">
        <v>14</v>
      </c>
      <c r="D521" s="319" t="s">
        <v>313</v>
      </c>
      <c r="E521" s="319"/>
      <c r="F521" s="358">
        <f>F522</f>
        <v>227.9</v>
      </c>
    </row>
    <row r="522" spans="1:6" ht="25.5" x14ac:dyDescent="0.2">
      <c r="A522" s="321" t="s">
        <v>101</v>
      </c>
      <c r="B522" s="323" t="s">
        <v>289</v>
      </c>
      <c r="C522" s="323" t="s">
        <v>14</v>
      </c>
      <c r="D522" s="319" t="s">
        <v>313</v>
      </c>
      <c r="E522" s="319">
        <v>600</v>
      </c>
      <c r="F522" s="358">
        <v>227.9</v>
      </c>
    </row>
    <row r="523" spans="1:6" ht="25.5" x14ac:dyDescent="0.2">
      <c r="A523" s="108" t="s">
        <v>303</v>
      </c>
      <c r="B523" s="323" t="s">
        <v>289</v>
      </c>
      <c r="C523" s="323" t="s">
        <v>14</v>
      </c>
      <c r="D523" s="319" t="s">
        <v>314</v>
      </c>
      <c r="E523" s="319"/>
      <c r="F523" s="358">
        <f>F524</f>
        <v>9776.5</v>
      </c>
    </row>
    <row r="524" spans="1:6" ht="24" customHeight="1" x14ac:dyDescent="0.2">
      <c r="A524" s="321" t="s">
        <v>101</v>
      </c>
      <c r="B524" s="323" t="s">
        <v>289</v>
      </c>
      <c r="C524" s="323" t="s">
        <v>14</v>
      </c>
      <c r="D524" s="319" t="s">
        <v>314</v>
      </c>
      <c r="E524" s="319">
        <v>600</v>
      </c>
      <c r="F524" s="358">
        <v>9776.5</v>
      </c>
    </row>
    <row r="525" spans="1:6" ht="25.5" hidden="1" x14ac:dyDescent="0.2">
      <c r="A525" s="107" t="s">
        <v>315</v>
      </c>
      <c r="B525" s="144" t="s">
        <v>289</v>
      </c>
      <c r="C525" s="144" t="s">
        <v>14</v>
      </c>
      <c r="D525" s="75" t="s">
        <v>316</v>
      </c>
      <c r="E525" s="75"/>
      <c r="F525" s="361">
        <f>F526</f>
        <v>0</v>
      </c>
    </row>
    <row r="526" spans="1:6" ht="12.75" hidden="1" x14ac:dyDescent="0.2">
      <c r="A526" s="109" t="s">
        <v>317</v>
      </c>
      <c r="B526" s="323" t="s">
        <v>289</v>
      </c>
      <c r="C526" s="323" t="s">
        <v>14</v>
      </c>
      <c r="D526" s="319" t="s">
        <v>318</v>
      </c>
      <c r="E526" s="319"/>
      <c r="F526" s="358">
        <f>F527</f>
        <v>0</v>
      </c>
    </row>
    <row r="527" spans="1:6" ht="25.5" hidden="1" x14ac:dyDescent="0.2">
      <c r="A527" s="321" t="s">
        <v>101</v>
      </c>
      <c r="B527" s="323" t="s">
        <v>289</v>
      </c>
      <c r="C527" s="323" t="s">
        <v>14</v>
      </c>
      <c r="D527" s="319" t="s">
        <v>318</v>
      </c>
      <c r="E527" s="319">
        <v>600</v>
      </c>
      <c r="F527" s="358"/>
    </row>
    <row r="528" spans="1:6" ht="12.75" hidden="1" x14ac:dyDescent="0.2">
      <c r="A528" s="110" t="s">
        <v>319</v>
      </c>
      <c r="B528" s="144" t="s">
        <v>289</v>
      </c>
      <c r="C528" s="144" t="s">
        <v>14</v>
      </c>
      <c r="D528" s="75" t="s">
        <v>320</v>
      </c>
      <c r="E528" s="75"/>
      <c r="F528" s="361">
        <f>F529</f>
        <v>0</v>
      </c>
    </row>
    <row r="529" spans="1:6" ht="25.5" hidden="1" x14ac:dyDescent="0.2">
      <c r="A529" s="108" t="s">
        <v>321</v>
      </c>
      <c r="B529" s="323" t="s">
        <v>289</v>
      </c>
      <c r="C529" s="323" t="s">
        <v>14</v>
      </c>
      <c r="D529" s="319" t="s">
        <v>322</v>
      </c>
      <c r="E529" s="319"/>
      <c r="F529" s="358">
        <f>F530</f>
        <v>0</v>
      </c>
    </row>
    <row r="530" spans="1:6" ht="25.5" hidden="1" x14ac:dyDescent="0.2">
      <c r="A530" s="321" t="s">
        <v>101</v>
      </c>
      <c r="B530" s="323" t="s">
        <v>289</v>
      </c>
      <c r="C530" s="323" t="s">
        <v>14</v>
      </c>
      <c r="D530" s="319" t="s">
        <v>322</v>
      </c>
      <c r="E530" s="319">
        <v>600</v>
      </c>
      <c r="F530" s="358"/>
    </row>
    <row r="531" spans="1:6" ht="25.5" x14ac:dyDescent="0.2">
      <c r="A531" s="110" t="s">
        <v>102</v>
      </c>
      <c r="B531" s="144" t="s">
        <v>289</v>
      </c>
      <c r="C531" s="144" t="s">
        <v>14</v>
      </c>
      <c r="D531" s="75" t="s">
        <v>103</v>
      </c>
      <c r="E531" s="75"/>
      <c r="F531" s="361">
        <f>F532</f>
        <v>600</v>
      </c>
    </row>
    <row r="532" spans="1:6" ht="12.75" x14ac:dyDescent="0.2">
      <c r="A532" s="110" t="s">
        <v>323</v>
      </c>
      <c r="B532" s="144" t="s">
        <v>289</v>
      </c>
      <c r="C532" s="144" t="s">
        <v>14</v>
      </c>
      <c r="D532" s="75" t="s">
        <v>324</v>
      </c>
      <c r="E532" s="75"/>
      <c r="F532" s="361">
        <f>F533</f>
        <v>600</v>
      </c>
    </row>
    <row r="533" spans="1:6" ht="25.5" x14ac:dyDescent="0.2">
      <c r="A533" s="110" t="s">
        <v>325</v>
      </c>
      <c r="B533" s="144" t="s">
        <v>289</v>
      </c>
      <c r="C533" s="144" t="s">
        <v>14</v>
      </c>
      <c r="D533" s="75" t="s">
        <v>326</v>
      </c>
      <c r="E533" s="75"/>
      <c r="F533" s="361">
        <f>F534</f>
        <v>600</v>
      </c>
    </row>
    <row r="534" spans="1:6" ht="25.5" x14ac:dyDescent="0.2">
      <c r="A534" s="108" t="s">
        <v>327</v>
      </c>
      <c r="B534" s="323" t="s">
        <v>289</v>
      </c>
      <c r="C534" s="323" t="s">
        <v>14</v>
      </c>
      <c r="D534" s="319" t="s">
        <v>328</v>
      </c>
      <c r="E534" s="319"/>
      <c r="F534" s="358">
        <f>F535</f>
        <v>600</v>
      </c>
    </row>
    <row r="535" spans="1:6" ht="12.75" customHeight="1" x14ac:dyDescent="0.2">
      <c r="A535" s="321" t="s">
        <v>24</v>
      </c>
      <c r="B535" s="323" t="s">
        <v>289</v>
      </c>
      <c r="C535" s="323" t="s">
        <v>14</v>
      </c>
      <c r="D535" s="319" t="s">
        <v>328</v>
      </c>
      <c r="E535" s="319">
        <v>200</v>
      </c>
      <c r="F535" s="358">
        <v>600</v>
      </c>
    </row>
    <row r="536" spans="1:6" ht="2.25" hidden="1" customHeight="1" thickBot="1" x14ac:dyDescent="0.25">
      <c r="A536" s="150" t="s">
        <v>17</v>
      </c>
      <c r="B536" s="74" t="s">
        <v>289</v>
      </c>
      <c r="C536" s="74" t="s">
        <v>14</v>
      </c>
      <c r="D536" s="73" t="s">
        <v>18</v>
      </c>
      <c r="E536" s="73"/>
      <c r="F536" s="361">
        <f>F537</f>
        <v>0</v>
      </c>
    </row>
    <row r="537" spans="1:6" ht="13.5" hidden="1" thickBot="1" x14ac:dyDescent="0.25">
      <c r="A537" s="117" t="s">
        <v>29</v>
      </c>
      <c r="B537" s="64" t="s">
        <v>289</v>
      </c>
      <c r="C537" s="64" t="s">
        <v>14</v>
      </c>
      <c r="D537" s="63" t="s">
        <v>30</v>
      </c>
      <c r="E537" s="63"/>
      <c r="F537" s="358">
        <f>F538</f>
        <v>0</v>
      </c>
    </row>
    <row r="538" spans="1:6" ht="13.5" hidden="1" thickBot="1" x14ac:dyDescent="0.25">
      <c r="A538" s="117" t="s">
        <v>583</v>
      </c>
      <c r="B538" s="64" t="s">
        <v>289</v>
      </c>
      <c r="C538" s="64" t="s">
        <v>14</v>
      </c>
      <c r="D538" s="63" t="s">
        <v>584</v>
      </c>
      <c r="E538" s="63"/>
      <c r="F538" s="358">
        <f>F539</f>
        <v>0</v>
      </c>
    </row>
    <row r="539" spans="1:6" ht="26.25" hidden="1" thickBot="1" x14ac:dyDescent="0.25">
      <c r="A539" s="322" t="s">
        <v>101</v>
      </c>
      <c r="B539" s="166" t="s">
        <v>289</v>
      </c>
      <c r="C539" s="166" t="s">
        <v>14</v>
      </c>
      <c r="D539" s="98" t="s">
        <v>584</v>
      </c>
      <c r="E539" s="98">
        <v>600</v>
      </c>
      <c r="F539" s="359"/>
    </row>
    <row r="540" spans="1:6" ht="12.75" x14ac:dyDescent="0.2">
      <c r="A540" s="376" t="s">
        <v>17</v>
      </c>
      <c r="B540" s="74" t="s">
        <v>289</v>
      </c>
      <c r="C540" s="74" t="s">
        <v>14</v>
      </c>
      <c r="D540" s="73" t="s">
        <v>18</v>
      </c>
      <c r="E540" s="333"/>
      <c r="F540" s="399">
        <f>F541</f>
        <v>3146.1</v>
      </c>
    </row>
    <row r="541" spans="1:6" ht="12.75" x14ac:dyDescent="0.2">
      <c r="A541" s="423" t="s">
        <v>29</v>
      </c>
      <c r="B541" s="64" t="s">
        <v>289</v>
      </c>
      <c r="C541" s="64" t="s">
        <v>14</v>
      </c>
      <c r="D541" s="63" t="s">
        <v>30</v>
      </c>
      <c r="E541" s="298"/>
      <c r="F541" s="398">
        <f>F542</f>
        <v>3146.1</v>
      </c>
    </row>
    <row r="542" spans="1:6" ht="12.75" x14ac:dyDescent="0.2">
      <c r="A542" s="428" t="s">
        <v>583</v>
      </c>
      <c r="B542" s="64" t="s">
        <v>289</v>
      </c>
      <c r="C542" s="64" t="s">
        <v>14</v>
      </c>
      <c r="D542" s="63" t="s">
        <v>584</v>
      </c>
      <c r="E542" s="298"/>
      <c r="F542" s="398">
        <f>F543</f>
        <v>3146.1</v>
      </c>
    </row>
    <row r="543" spans="1:6" ht="26.25" thickBot="1" x14ac:dyDescent="0.25">
      <c r="A543" s="378" t="s">
        <v>101</v>
      </c>
      <c r="B543" s="64" t="s">
        <v>289</v>
      </c>
      <c r="C543" s="64" t="s">
        <v>14</v>
      </c>
      <c r="D543" s="63" t="s">
        <v>584</v>
      </c>
      <c r="E543" s="298">
        <v>600</v>
      </c>
      <c r="F543" s="366">
        <v>3146.1</v>
      </c>
    </row>
    <row r="544" spans="1:6" ht="16.5" thickBot="1" x14ac:dyDescent="0.25">
      <c r="A544" s="183" t="s">
        <v>329</v>
      </c>
      <c r="B544" s="158" t="s">
        <v>528</v>
      </c>
      <c r="C544" s="158"/>
      <c r="D544" s="141"/>
      <c r="E544" s="141"/>
      <c r="F544" s="189">
        <f>F545+F553+F565+F578</f>
        <v>15638.1</v>
      </c>
    </row>
    <row r="545" spans="1:6" ht="13.5" thickBot="1" x14ac:dyDescent="0.25">
      <c r="A545" s="160" t="s">
        <v>330</v>
      </c>
      <c r="B545" s="161">
        <v>10</v>
      </c>
      <c r="C545" s="161" t="s">
        <v>14</v>
      </c>
      <c r="D545" s="154"/>
      <c r="E545" s="154"/>
      <c r="F545" s="356">
        <f>F546</f>
        <v>2516.8999999999996</v>
      </c>
    </row>
    <row r="546" spans="1:6" ht="39" customHeight="1" x14ac:dyDescent="0.2">
      <c r="A546" s="187" t="s">
        <v>42</v>
      </c>
      <c r="B546" s="156">
        <v>10</v>
      </c>
      <c r="C546" s="156" t="s">
        <v>14</v>
      </c>
      <c r="D546" s="136" t="s">
        <v>43</v>
      </c>
      <c r="E546" s="136"/>
      <c r="F546" s="360">
        <f>F547</f>
        <v>2516.8999999999996</v>
      </c>
    </row>
    <row r="547" spans="1:6" ht="25.5" x14ac:dyDescent="0.2">
      <c r="A547" s="110" t="s">
        <v>331</v>
      </c>
      <c r="B547" s="144">
        <v>10</v>
      </c>
      <c r="C547" s="144" t="s">
        <v>14</v>
      </c>
      <c r="D547" s="75" t="s">
        <v>332</v>
      </c>
      <c r="E547" s="75"/>
      <c r="F547" s="361">
        <f>F548</f>
        <v>2516.8999999999996</v>
      </c>
    </row>
    <row r="548" spans="1:6" ht="25.5" x14ac:dyDescent="0.2">
      <c r="A548" s="110" t="s">
        <v>333</v>
      </c>
      <c r="B548" s="144">
        <v>10</v>
      </c>
      <c r="C548" s="144" t="s">
        <v>14</v>
      </c>
      <c r="D548" s="75" t="s">
        <v>334</v>
      </c>
      <c r="E548" s="75"/>
      <c r="F548" s="361">
        <f>F549+F551</f>
        <v>2516.8999999999996</v>
      </c>
    </row>
    <row r="549" spans="1:6" ht="12.75" x14ac:dyDescent="0.2">
      <c r="A549" s="108" t="s">
        <v>335</v>
      </c>
      <c r="B549" s="323">
        <v>10</v>
      </c>
      <c r="C549" s="323" t="s">
        <v>14</v>
      </c>
      <c r="D549" s="319" t="s">
        <v>336</v>
      </c>
      <c r="E549" s="319"/>
      <c r="F549" s="358">
        <f>F550</f>
        <v>2473.6999999999998</v>
      </c>
    </row>
    <row r="550" spans="1:6" ht="12.75" x14ac:dyDescent="0.2">
      <c r="A550" s="116" t="s">
        <v>337</v>
      </c>
      <c r="B550" s="323">
        <v>10</v>
      </c>
      <c r="C550" s="323" t="s">
        <v>14</v>
      </c>
      <c r="D550" s="319" t="s">
        <v>336</v>
      </c>
      <c r="E550" s="319">
        <v>300</v>
      </c>
      <c r="F550" s="358">
        <v>2473.6999999999998</v>
      </c>
    </row>
    <row r="551" spans="1:6" ht="39.75" customHeight="1" x14ac:dyDescent="0.2">
      <c r="A551" s="315" t="s">
        <v>338</v>
      </c>
      <c r="B551" s="323">
        <v>10</v>
      </c>
      <c r="C551" s="323" t="s">
        <v>14</v>
      </c>
      <c r="D551" s="319" t="s">
        <v>339</v>
      </c>
      <c r="E551" s="319"/>
      <c r="F551" s="358">
        <f>F552</f>
        <v>43.2</v>
      </c>
    </row>
    <row r="552" spans="1:6" ht="13.5" thickBot="1" x14ac:dyDescent="0.25">
      <c r="A552" s="165" t="s">
        <v>337</v>
      </c>
      <c r="B552" s="324">
        <v>10</v>
      </c>
      <c r="C552" s="324" t="s">
        <v>14</v>
      </c>
      <c r="D552" s="320" t="s">
        <v>339</v>
      </c>
      <c r="E552" s="320">
        <v>300</v>
      </c>
      <c r="F552" s="359">
        <v>43.2</v>
      </c>
    </row>
    <row r="553" spans="1:6" ht="13.5" thickBot="1" x14ac:dyDescent="0.25">
      <c r="A553" s="160" t="s">
        <v>340</v>
      </c>
      <c r="B553" s="161">
        <v>10</v>
      </c>
      <c r="C553" s="161" t="s">
        <v>16</v>
      </c>
      <c r="D553" s="154"/>
      <c r="E553" s="154"/>
      <c r="F553" s="356">
        <f>F554+F559</f>
        <v>706.5</v>
      </c>
    </row>
    <row r="554" spans="1:6" ht="25.5" x14ac:dyDescent="0.2">
      <c r="A554" s="139" t="s">
        <v>177</v>
      </c>
      <c r="B554" s="401">
        <v>10</v>
      </c>
      <c r="C554" s="401" t="s">
        <v>16</v>
      </c>
      <c r="D554" s="402" t="s">
        <v>178</v>
      </c>
      <c r="E554" s="402"/>
      <c r="F554" s="360">
        <f>F555</f>
        <v>1</v>
      </c>
    </row>
    <row r="555" spans="1:6" ht="12.75" x14ac:dyDescent="0.2">
      <c r="A555" s="110" t="s">
        <v>218</v>
      </c>
      <c r="B555" s="403">
        <v>10</v>
      </c>
      <c r="C555" s="403" t="s">
        <v>16</v>
      </c>
      <c r="D555" s="99" t="s">
        <v>219</v>
      </c>
      <c r="E555" s="99"/>
      <c r="F555" s="361">
        <f>F556</f>
        <v>1</v>
      </c>
    </row>
    <row r="556" spans="1:6" ht="12.75" x14ac:dyDescent="0.2">
      <c r="A556" s="110" t="s">
        <v>220</v>
      </c>
      <c r="B556" s="403">
        <v>10</v>
      </c>
      <c r="C556" s="403" t="s">
        <v>16</v>
      </c>
      <c r="D556" s="99" t="s">
        <v>221</v>
      </c>
      <c r="E556" s="99"/>
      <c r="F556" s="361">
        <f>F557</f>
        <v>1</v>
      </c>
    </row>
    <row r="557" spans="1:6" ht="63.75" x14ac:dyDescent="0.2">
      <c r="A557" s="124" t="s">
        <v>341</v>
      </c>
      <c r="B557" s="147">
        <v>10</v>
      </c>
      <c r="C557" s="147" t="s">
        <v>16</v>
      </c>
      <c r="D557" s="325" t="s">
        <v>342</v>
      </c>
      <c r="E557" s="325"/>
      <c r="F557" s="358">
        <f>F558</f>
        <v>1</v>
      </c>
    </row>
    <row r="558" spans="1:6" ht="12.75" x14ac:dyDescent="0.2">
      <c r="A558" s="321" t="s">
        <v>337</v>
      </c>
      <c r="B558" s="146">
        <v>10</v>
      </c>
      <c r="C558" s="146" t="s">
        <v>16</v>
      </c>
      <c r="D558" s="318" t="s">
        <v>342</v>
      </c>
      <c r="E558" s="318">
        <v>300</v>
      </c>
      <c r="F558" s="358">
        <v>1</v>
      </c>
    </row>
    <row r="559" spans="1:6" ht="12.75" x14ac:dyDescent="0.2">
      <c r="A559" s="150" t="s">
        <v>585</v>
      </c>
      <c r="B559" s="74">
        <v>10</v>
      </c>
      <c r="C559" s="74" t="s">
        <v>16</v>
      </c>
      <c r="D559" s="73" t="s">
        <v>18</v>
      </c>
      <c r="E559" s="99"/>
      <c r="F559" s="361">
        <f>F560</f>
        <v>705.5</v>
      </c>
    </row>
    <row r="560" spans="1:6" ht="12.75" x14ac:dyDescent="0.2">
      <c r="A560" s="150" t="s">
        <v>29</v>
      </c>
      <c r="B560" s="74">
        <v>10</v>
      </c>
      <c r="C560" s="74" t="s">
        <v>16</v>
      </c>
      <c r="D560" s="73" t="s">
        <v>30</v>
      </c>
      <c r="E560" s="99"/>
      <c r="F560" s="361">
        <f>F563+F561</f>
        <v>705.5</v>
      </c>
    </row>
    <row r="561" spans="1:6" ht="12.75" x14ac:dyDescent="0.2">
      <c r="A561" s="438" t="s">
        <v>466</v>
      </c>
      <c r="B561" s="88" t="s">
        <v>528</v>
      </c>
      <c r="C561" s="88" t="s">
        <v>16</v>
      </c>
      <c r="D561" s="87" t="s">
        <v>467</v>
      </c>
      <c r="E561" s="420"/>
      <c r="F561" s="419">
        <f>F562</f>
        <v>40.5</v>
      </c>
    </row>
    <row r="562" spans="1:6" ht="12.75" x14ac:dyDescent="0.2">
      <c r="A562" s="378" t="s">
        <v>337</v>
      </c>
      <c r="B562" s="64" t="s">
        <v>528</v>
      </c>
      <c r="C562" s="64" t="s">
        <v>16</v>
      </c>
      <c r="D562" s="63" t="s">
        <v>467</v>
      </c>
      <c r="E562" s="298">
        <v>300</v>
      </c>
      <c r="F562" s="417">
        <v>40.5</v>
      </c>
    </row>
    <row r="563" spans="1:6" ht="12.75" x14ac:dyDescent="0.2">
      <c r="A563" s="117" t="s">
        <v>586</v>
      </c>
      <c r="B563" s="64">
        <v>10</v>
      </c>
      <c r="C563" s="64" t="s">
        <v>16</v>
      </c>
      <c r="D563" s="63" t="s">
        <v>587</v>
      </c>
      <c r="E563" s="63"/>
      <c r="F563" s="358">
        <f>F564</f>
        <v>665</v>
      </c>
    </row>
    <row r="564" spans="1:6" ht="13.5" thickBot="1" x14ac:dyDescent="0.25">
      <c r="A564" s="184" t="s">
        <v>337</v>
      </c>
      <c r="B564" s="166">
        <v>10</v>
      </c>
      <c r="C564" s="166" t="s">
        <v>16</v>
      </c>
      <c r="D564" s="98" t="s">
        <v>587</v>
      </c>
      <c r="E564" s="98">
        <v>300</v>
      </c>
      <c r="F564" s="359">
        <v>665</v>
      </c>
    </row>
    <row r="565" spans="1:6" ht="13.5" thickBot="1" x14ac:dyDescent="0.25">
      <c r="A565" s="185" t="s">
        <v>450</v>
      </c>
      <c r="B565" s="161">
        <v>10</v>
      </c>
      <c r="C565" s="161" t="s">
        <v>41</v>
      </c>
      <c r="D565" s="154"/>
      <c r="E565" s="154"/>
      <c r="F565" s="356">
        <f>F566+F573</f>
        <v>11570.5</v>
      </c>
    </row>
    <row r="566" spans="1:6" ht="28.5" customHeight="1" x14ac:dyDescent="0.2">
      <c r="A566" s="188" t="s">
        <v>83</v>
      </c>
      <c r="B566" s="156">
        <v>10</v>
      </c>
      <c r="C566" s="156" t="s">
        <v>41</v>
      </c>
      <c r="D566" s="136" t="s">
        <v>84</v>
      </c>
      <c r="E566" s="136"/>
      <c r="F566" s="360">
        <f>F567</f>
        <v>8132.9000000000005</v>
      </c>
    </row>
    <row r="567" spans="1:6" ht="12.75" x14ac:dyDescent="0.2">
      <c r="A567" s="107" t="s">
        <v>85</v>
      </c>
      <c r="B567" s="144">
        <v>10</v>
      </c>
      <c r="C567" s="144" t="s">
        <v>41</v>
      </c>
      <c r="D567" s="75" t="s">
        <v>86</v>
      </c>
      <c r="E567" s="75"/>
      <c r="F567" s="361">
        <f>F568</f>
        <v>8132.9000000000005</v>
      </c>
    </row>
    <row r="568" spans="1:6" ht="25.5" x14ac:dyDescent="0.2">
      <c r="A568" s="107" t="s">
        <v>500</v>
      </c>
      <c r="B568" s="144">
        <v>10</v>
      </c>
      <c r="C568" s="144" t="s">
        <v>41</v>
      </c>
      <c r="D568" s="75" t="s">
        <v>501</v>
      </c>
      <c r="E568" s="75"/>
      <c r="F568" s="361">
        <f>F569+F571</f>
        <v>8132.9000000000005</v>
      </c>
    </row>
    <row r="569" spans="1:6" ht="38.25" x14ac:dyDescent="0.2">
      <c r="A569" s="108" t="s">
        <v>502</v>
      </c>
      <c r="B569" s="146">
        <v>10</v>
      </c>
      <c r="C569" s="146" t="s">
        <v>41</v>
      </c>
      <c r="D569" s="318" t="s">
        <v>503</v>
      </c>
      <c r="E569" s="318"/>
      <c r="F569" s="358">
        <f>F570</f>
        <v>6659.1</v>
      </c>
    </row>
    <row r="570" spans="1:6" ht="25.5" x14ac:dyDescent="0.2">
      <c r="A570" s="321" t="s">
        <v>504</v>
      </c>
      <c r="B570" s="146">
        <v>10</v>
      </c>
      <c r="C570" s="146" t="s">
        <v>41</v>
      </c>
      <c r="D570" s="318" t="s">
        <v>503</v>
      </c>
      <c r="E570" s="318">
        <v>400</v>
      </c>
      <c r="F570" s="358">
        <v>6659.1</v>
      </c>
    </row>
    <row r="571" spans="1:6" ht="27" customHeight="1" x14ac:dyDescent="0.2">
      <c r="A571" s="312" t="s">
        <v>505</v>
      </c>
      <c r="B571" s="323">
        <v>10</v>
      </c>
      <c r="C571" s="323" t="s">
        <v>41</v>
      </c>
      <c r="D571" s="319" t="s">
        <v>506</v>
      </c>
      <c r="E571" s="319"/>
      <c r="F571" s="358">
        <f>F572</f>
        <v>1473.8</v>
      </c>
    </row>
    <row r="572" spans="1:6" ht="25.5" x14ac:dyDescent="0.2">
      <c r="A572" s="116" t="s">
        <v>504</v>
      </c>
      <c r="B572" s="323">
        <v>10</v>
      </c>
      <c r="C572" s="323" t="s">
        <v>41</v>
      </c>
      <c r="D572" s="319" t="s">
        <v>506</v>
      </c>
      <c r="E572" s="319">
        <v>400</v>
      </c>
      <c r="F572" s="358">
        <v>1473.8</v>
      </c>
    </row>
    <row r="573" spans="1:6" ht="41.25" customHeight="1" x14ac:dyDescent="0.2">
      <c r="A573" s="314" t="s">
        <v>42</v>
      </c>
      <c r="B573" s="144">
        <v>10</v>
      </c>
      <c r="C573" s="144" t="s">
        <v>41</v>
      </c>
      <c r="D573" s="75" t="s">
        <v>43</v>
      </c>
      <c r="E573" s="75"/>
      <c r="F573" s="361">
        <f>F574</f>
        <v>3437.6</v>
      </c>
    </row>
    <row r="574" spans="1:6" ht="25.5" x14ac:dyDescent="0.2">
      <c r="A574" s="110" t="s">
        <v>331</v>
      </c>
      <c r="B574" s="144">
        <v>10</v>
      </c>
      <c r="C574" s="144" t="s">
        <v>41</v>
      </c>
      <c r="D574" s="75" t="s">
        <v>332</v>
      </c>
      <c r="E574" s="75"/>
      <c r="F574" s="361">
        <f>F575</f>
        <v>3437.6</v>
      </c>
    </row>
    <row r="575" spans="1:6" ht="25.5" x14ac:dyDescent="0.2">
      <c r="A575" s="110" t="s">
        <v>451</v>
      </c>
      <c r="B575" s="144">
        <v>10</v>
      </c>
      <c r="C575" s="144" t="s">
        <v>41</v>
      </c>
      <c r="D575" s="75" t="s">
        <v>452</v>
      </c>
      <c r="E575" s="75"/>
      <c r="F575" s="361">
        <f>F576</f>
        <v>3437.6</v>
      </c>
    </row>
    <row r="576" spans="1:6" ht="38.25" x14ac:dyDescent="0.2">
      <c r="A576" s="108" t="s">
        <v>453</v>
      </c>
      <c r="B576" s="323">
        <v>10</v>
      </c>
      <c r="C576" s="323" t="s">
        <v>41</v>
      </c>
      <c r="D576" s="319" t="s">
        <v>454</v>
      </c>
      <c r="E576" s="319"/>
      <c r="F576" s="358">
        <f>F577</f>
        <v>3437.6</v>
      </c>
    </row>
    <row r="577" spans="1:6" ht="12.75" x14ac:dyDescent="0.2">
      <c r="A577" s="322" t="s">
        <v>337</v>
      </c>
      <c r="B577" s="324">
        <v>10</v>
      </c>
      <c r="C577" s="324" t="s">
        <v>41</v>
      </c>
      <c r="D577" s="320" t="s">
        <v>454</v>
      </c>
      <c r="E577" s="320">
        <v>300</v>
      </c>
      <c r="F577" s="359">
        <v>3437.6</v>
      </c>
    </row>
    <row r="578" spans="1:6" ht="12.75" x14ac:dyDescent="0.2">
      <c r="A578" s="375" t="s">
        <v>600</v>
      </c>
      <c r="B578" s="74" t="s">
        <v>528</v>
      </c>
      <c r="C578" s="74" t="s">
        <v>260</v>
      </c>
      <c r="D578" s="73"/>
      <c r="E578" s="333"/>
      <c r="F578" s="398">
        <f>F579</f>
        <v>844.19999999999993</v>
      </c>
    </row>
    <row r="579" spans="1:6" ht="25.5" x14ac:dyDescent="0.2">
      <c r="A579" s="375" t="s">
        <v>93</v>
      </c>
      <c r="B579" s="74" t="s">
        <v>528</v>
      </c>
      <c r="C579" s="74" t="s">
        <v>260</v>
      </c>
      <c r="D579" s="73" t="s">
        <v>94</v>
      </c>
      <c r="E579" s="298"/>
      <c r="F579" s="398">
        <f>F580</f>
        <v>844.19999999999993</v>
      </c>
    </row>
    <row r="580" spans="1:6" ht="12.75" x14ac:dyDescent="0.2">
      <c r="A580" s="375" t="s">
        <v>95</v>
      </c>
      <c r="B580" s="74" t="s">
        <v>528</v>
      </c>
      <c r="C580" s="74" t="s">
        <v>260</v>
      </c>
      <c r="D580" s="73" t="s">
        <v>96</v>
      </c>
      <c r="E580" s="298"/>
      <c r="F580" s="398">
        <f>F581+F586</f>
        <v>844.19999999999993</v>
      </c>
    </row>
    <row r="581" spans="1:6" ht="12.75" x14ac:dyDescent="0.2">
      <c r="A581" s="375" t="s">
        <v>291</v>
      </c>
      <c r="B581" s="74" t="s">
        <v>528</v>
      </c>
      <c r="C581" s="74" t="s">
        <v>260</v>
      </c>
      <c r="D581" s="73" t="s">
        <v>292</v>
      </c>
      <c r="E581" s="298"/>
      <c r="F581" s="398">
        <f>F582+F584</f>
        <v>694.19999999999993</v>
      </c>
    </row>
    <row r="582" spans="1:6" ht="51" x14ac:dyDescent="0.2">
      <c r="A582" s="381" t="s">
        <v>601</v>
      </c>
      <c r="B582" s="64" t="s">
        <v>528</v>
      </c>
      <c r="C582" s="64" t="s">
        <v>260</v>
      </c>
      <c r="D582" s="63" t="s">
        <v>602</v>
      </c>
      <c r="E582" s="298"/>
      <c r="F582" s="398">
        <f>F583</f>
        <v>624.79999999999995</v>
      </c>
    </row>
    <row r="583" spans="1:6" ht="25.5" x14ac:dyDescent="0.2">
      <c r="A583" s="378" t="s">
        <v>101</v>
      </c>
      <c r="B583" s="64" t="s">
        <v>528</v>
      </c>
      <c r="C583" s="64" t="s">
        <v>260</v>
      </c>
      <c r="D583" s="63" t="s">
        <v>602</v>
      </c>
      <c r="E583" s="298">
        <v>600</v>
      </c>
      <c r="F583" s="398">
        <v>624.79999999999995</v>
      </c>
    </row>
    <row r="584" spans="1:6" ht="51" x14ac:dyDescent="0.2">
      <c r="A584" s="381" t="s">
        <v>603</v>
      </c>
      <c r="B584" s="64" t="s">
        <v>528</v>
      </c>
      <c r="C584" s="64" t="s">
        <v>260</v>
      </c>
      <c r="D584" s="63" t="s">
        <v>604</v>
      </c>
      <c r="E584" s="298"/>
      <c r="F584" s="398">
        <f>F585</f>
        <v>69.400000000000006</v>
      </c>
    </row>
    <row r="585" spans="1:6" ht="25.5" x14ac:dyDescent="0.2">
      <c r="A585" s="378" t="s">
        <v>101</v>
      </c>
      <c r="B585" s="64" t="s">
        <v>528</v>
      </c>
      <c r="C585" s="64" t="s">
        <v>260</v>
      </c>
      <c r="D585" s="63" t="s">
        <v>604</v>
      </c>
      <c r="E585" s="298">
        <v>600</v>
      </c>
      <c r="F585" s="398">
        <v>69.400000000000006</v>
      </c>
    </row>
    <row r="586" spans="1:6" ht="25.5" x14ac:dyDescent="0.2">
      <c r="A586" s="375" t="s">
        <v>305</v>
      </c>
      <c r="B586" s="74" t="s">
        <v>528</v>
      </c>
      <c r="C586" s="74" t="s">
        <v>260</v>
      </c>
      <c r="D586" s="73" t="s">
        <v>306</v>
      </c>
      <c r="E586" s="298"/>
      <c r="F586" s="398">
        <f>F587+F589</f>
        <v>150</v>
      </c>
    </row>
    <row r="587" spans="1:6" ht="51" x14ac:dyDescent="0.2">
      <c r="A587" s="377" t="s">
        <v>605</v>
      </c>
      <c r="B587" s="64" t="s">
        <v>528</v>
      </c>
      <c r="C587" s="64" t="s">
        <v>260</v>
      </c>
      <c r="D587" s="63" t="s">
        <v>606</v>
      </c>
      <c r="E587" s="298"/>
      <c r="F587" s="398">
        <f>F588</f>
        <v>135</v>
      </c>
    </row>
    <row r="588" spans="1:6" ht="25.5" x14ac:dyDescent="0.2">
      <c r="A588" s="378" t="s">
        <v>101</v>
      </c>
      <c r="B588" s="64" t="s">
        <v>528</v>
      </c>
      <c r="C588" s="64" t="s">
        <v>260</v>
      </c>
      <c r="D588" s="63" t="s">
        <v>606</v>
      </c>
      <c r="E588" s="298">
        <v>600</v>
      </c>
      <c r="F588" s="398">
        <v>135</v>
      </c>
    </row>
    <row r="589" spans="1:6" ht="51" x14ac:dyDescent="0.2">
      <c r="A589" s="381" t="s">
        <v>607</v>
      </c>
      <c r="B589" s="64" t="s">
        <v>528</v>
      </c>
      <c r="C589" s="64" t="s">
        <v>260</v>
      </c>
      <c r="D589" s="63" t="s">
        <v>608</v>
      </c>
      <c r="E589" s="298"/>
      <c r="F589" s="398">
        <f>F590</f>
        <v>15</v>
      </c>
    </row>
    <row r="590" spans="1:6" ht="26.25" thickBot="1" x14ac:dyDescent="0.25">
      <c r="A590" s="378" t="s">
        <v>101</v>
      </c>
      <c r="B590" s="64" t="s">
        <v>528</v>
      </c>
      <c r="C590" s="64" t="s">
        <v>260</v>
      </c>
      <c r="D590" s="63" t="s">
        <v>608</v>
      </c>
      <c r="E590" s="298">
        <v>600</v>
      </c>
      <c r="F590" s="366">
        <v>15</v>
      </c>
    </row>
    <row r="591" spans="1:6" ht="16.5" thickBot="1" x14ac:dyDescent="0.25">
      <c r="A591" s="140" t="s">
        <v>343</v>
      </c>
      <c r="B591" s="158">
        <v>11</v>
      </c>
      <c r="C591" s="186"/>
      <c r="D591" s="141"/>
      <c r="E591" s="141"/>
      <c r="F591" s="189">
        <f>F592</f>
        <v>7824.5</v>
      </c>
    </row>
    <row r="592" spans="1:6" ht="13.5" thickBot="1" x14ac:dyDescent="0.25">
      <c r="A592" s="163" t="s">
        <v>344</v>
      </c>
      <c r="B592" s="161">
        <v>11</v>
      </c>
      <c r="C592" s="161" t="s">
        <v>14</v>
      </c>
      <c r="D592" s="154"/>
      <c r="E592" s="154"/>
      <c r="F592" s="356">
        <f>F593+F606</f>
        <v>7824.5</v>
      </c>
    </row>
    <row r="593" spans="1:6" ht="27" customHeight="1" x14ac:dyDescent="0.2">
      <c r="A593" s="187" t="s">
        <v>83</v>
      </c>
      <c r="B593" s="156">
        <v>11</v>
      </c>
      <c r="C593" s="156" t="s">
        <v>14</v>
      </c>
      <c r="D593" s="136" t="s">
        <v>84</v>
      </c>
      <c r="E593" s="136"/>
      <c r="F593" s="360">
        <f>F598+F594</f>
        <v>1539.5</v>
      </c>
    </row>
    <row r="594" spans="1:6" ht="27" customHeight="1" x14ac:dyDescent="0.2">
      <c r="A594" s="484" t="s">
        <v>269</v>
      </c>
      <c r="B594" s="485" t="s">
        <v>645</v>
      </c>
      <c r="C594" s="485" t="s">
        <v>14</v>
      </c>
      <c r="D594" s="478" t="s">
        <v>270</v>
      </c>
      <c r="E594" s="486"/>
      <c r="F594" s="487">
        <f>F595</f>
        <v>620.4</v>
      </c>
    </row>
    <row r="595" spans="1:6" ht="27" customHeight="1" x14ac:dyDescent="0.2">
      <c r="A595" s="488" t="s">
        <v>652</v>
      </c>
      <c r="B595" s="485" t="s">
        <v>645</v>
      </c>
      <c r="C595" s="485" t="s">
        <v>14</v>
      </c>
      <c r="D595" s="478" t="s">
        <v>653</v>
      </c>
      <c r="E595" s="478"/>
      <c r="F595" s="487">
        <f>F596</f>
        <v>620.4</v>
      </c>
    </row>
    <row r="596" spans="1:6" ht="27" customHeight="1" x14ac:dyDescent="0.2">
      <c r="A596" s="480" t="s">
        <v>238</v>
      </c>
      <c r="B596" s="145" t="s">
        <v>645</v>
      </c>
      <c r="C596" s="145" t="s">
        <v>14</v>
      </c>
      <c r="D596" s="100" t="s">
        <v>654</v>
      </c>
      <c r="E596" s="425"/>
      <c r="F596" s="489">
        <f>F597</f>
        <v>620.4</v>
      </c>
    </row>
    <row r="597" spans="1:6" ht="27" customHeight="1" x14ac:dyDescent="0.2">
      <c r="A597" s="483" t="s">
        <v>101</v>
      </c>
      <c r="B597" s="145" t="s">
        <v>645</v>
      </c>
      <c r="C597" s="145" t="s">
        <v>14</v>
      </c>
      <c r="D597" s="100" t="s">
        <v>654</v>
      </c>
      <c r="E597" s="425">
        <v>600</v>
      </c>
      <c r="F597" s="489">
        <v>620.4</v>
      </c>
    </row>
    <row r="598" spans="1:6" ht="15.75" customHeight="1" x14ac:dyDescent="0.2">
      <c r="A598" s="328" t="s">
        <v>345</v>
      </c>
      <c r="B598" s="144">
        <v>11</v>
      </c>
      <c r="C598" s="144" t="s">
        <v>14</v>
      </c>
      <c r="D598" s="75" t="s">
        <v>346</v>
      </c>
      <c r="E598" s="75"/>
      <c r="F598" s="361">
        <f>F599</f>
        <v>919.1</v>
      </c>
    </row>
    <row r="599" spans="1:6" ht="12.75" x14ac:dyDescent="0.2">
      <c r="A599" s="107" t="s">
        <v>347</v>
      </c>
      <c r="B599" s="144">
        <v>11</v>
      </c>
      <c r="C599" s="144" t="s">
        <v>14</v>
      </c>
      <c r="D599" s="75" t="s">
        <v>348</v>
      </c>
      <c r="E599" s="75"/>
      <c r="F599" s="361">
        <f>F600+F602+F604</f>
        <v>919.1</v>
      </c>
    </row>
    <row r="600" spans="1:6" ht="12.75" x14ac:dyDescent="0.2">
      <c r="A600" s="109" t="s">
        <v>349</v>
      </c>
      <c r="B600" s="323">
        <v>11</v>
      </c>
      <c r="C600" s="323" t="s">
        <v>14</v>
      </c>
      <c r="D600" s="319" t="s">
        <v>350</v>
      </c>
      <c r="E600" s="319"/>
      <c r="F600" s="358">
        <f>F601</f>
        <v>783.7</v>
      </c>
    </row>
    <row r="601" spans="1:6" ht="12.75" x14ac:dyDescent="0.2">
      <c r="A601" s="321" t="s">
        <v>24</v>
      </c>
      <c r="B601" s="323">
        <v>11</v>
      </c>
      <c r="C601" s="323" t="s">
        <v>14</v>
      </c>
      <c r="D601" s="319" t="s">
        <v>350</v>
      </c>
      <c r="E601" s="319">
        <v>200</v>
      </c>
      <c r="F601" s="358">
        <v>783.7</v>
      </c>
    </row>
    <row r="602" spans="1:6" ht="76.5" x14ac:dyDescent="0.2">
      <c r="A602" s="108" t="s">
        <v>351</v>
      </c>
      <c r="B602" s="323">
        <v>11</v>
      </c>
      <c r="C602" s="323" t="s">
        <v>14</v>
      </c>
      <c r="D602" s="319" t="s">
        <v>352</v>
      </c>
      <c r="E602" s="319"/>
      <c r="F602" s="358">
        <f>F603</f>
        <v>134</v>
      </c>
    </row>
    <row r="603" spans="1:6" ht="12.75" x14ac:dyDescent="0.2">
      <c r="A603" s="321" t="s">
        <v>24</v>
      </c>
      <c r="B603" s="323">
        <v>11</v>
      </c>
      <c r="C603" s="323" t="s">
        <v>14</v>
      </c>
      <c r="D603" s="319" t="s">
        <v>352</v>
      </c>
      <c r="E603" s="319">
        <v>200</v>
      </c>
      <c r="F603" s="358">
        <v>134</v>
      </c>
    </row>
    <row r="604" spans="1:6" ht="38.25" x14ac:dyDescent="0.2">
      <c r="A604" s="108" t="s">
        <v>353</v>
      </c>
      <c r="B604" s="323">
        <v>11</v>
      </c>
      <c r="C604" s="323" t="s">
        <v>14</v>
      </c>
      <c r="D604" s="319" t="s">
        <v>354</v>
      </c>
      <c r="E604" s="319"/>
      <c r="F604" s="358">
        <f>F605</f>
        <v>1.4</v>
      </c>
    </row>
    <row r="605" spans="1:6" ht="12.75" x14ac:dyDescent="0.2">
      <c r="A605" s="321" t="s">
        <v>24</v>
      </c>
      <c r="B605" s="323">
        <v>11</v>
      </c>
      <c r="C605" s="323" t="s">
        <v>14</v>
      </c>
      <c r="D605" s="319" t="s">
        <v>354</v>
      </c>
      <c r="E605" s="319">
        <v>200</v>
      </c>
      <c r="F605" s="358">
        <v>1.4</v>
      </c>
    </row>
    <row r="606" spans="1:6" ht="12.75" x14ac:dyDescent="0.2">
      <c r="A606" s="107" t="s">
        <v>17</v>
      </c>
      <c r="B606" s="144">
        <v>11</v>
      </c>
      <c r="C606" s="144" t="s">
        <v>14</v>
      </c>
      <c r="D606" s="75" t="s">
        <v>18</v>
      </c>
      <c r="E606" s="75"/>
      <c r="F606" s="361">
        <f>F607+F612</f>
        <v>6285</v>
      </c>
    </row>
    <row r="607" spans="1:6" ht="12.75" x14ac:dyDescent="0.2">
      <c r="A607" s="110" t="s">
        <v>355</v>
      </c>
      <c r="B607" s="144">
        <v>11</v>
      </c>
      <c r="C607" s="144" t="s">
        <v>14</v>
      </c>
      <c r="D607" s="75" t="s">
        <v>356</v>
      </c>
      <c r="E607" s="75"/>
      <c r="F607" s="361">
        <f>F608</f>
        <v>1285</v>
      </c>
    </row>
    <row r="608" spans="1:6" ht="12.75" x14ac:dyDescent="0.2">
      <c r="A608" s="109" t="s">
        <v>138</v>
      </c>
      <c r="B608" s="323">
        <v>11</v>
      </c>
      <c r="C608" s="323" t="s">
        <v>14</v>
      </c>
      <c r="D608" s="319" t="s">
        <v>357</v>
      </c>
      <c r="E608" s="319"/>
      <c r="F608" s="358">
        <f>F609+F610+F611</f>
        <v>1285</v>
      </c>
    </row>
    <row r="609" spans="1:6" ht="38.25" x14ac:dyDescent="0.2">
      <c r="A609" s="116" t="s">
        <v>23</v>
      </c>
      <c r="B609" s="323">
        <v>11</v>
      </c>
      <c r="C609" s="323" t="s">
        <v>14</v>
      </c>
      <c r="D609" s="319" t="s">
        <v>357</v>
      </c>
      <c r="E609" s="319">
        <v>100</v>
      </c>
      <c r="F609" s="358">
        <v>997</v>
      </c>
    </row>
    <row r="610" spans="1:6" ht="12.75" x14ac:dyDescent="0.2">
      <c r="A610" s="116" t="s">
        <v>24</v>
      </c>
      <c r="B610" s="323">
        <v>11</v>
      </c>
      <c r="C610" s="323" t="s">
        <v>14</v>
      </c>
      <c r="D610" s="319" t="s">
        <v>357</v>
      </c>
      <c r="E610" s="319">
        <v>200</v>
      </c>
      <c r="F610" s="358">
        <v>214.6</v>
      </c>
    </row>
    <row r="611" spans="1:6" ht="12.75" x14ac:dyDescent="0.2">
      <c r="A611" s="165" t="s">
        <v>51</v>
      </c>
      <c r="B611" s="324">
        <v>11</v>
      </c>
      <c r="C611" s="324" t="s">
        <v>14</v>
      </c>
      <c r="D611" s="320" t="s">
        <v>357</v>
      </c>
      <c r="E611" s="320">
        <v>800</v>
      </c>
      <c r="F611" s="359">
        <v>73.400000000000006</v>
      </c>
    </row>
    <row r="612" spans="1:6" ht="12.75" x14ac:dyDescent="0.2">
      <c r="A612" s="376" t="s">
        <v>29</v>
      </c>
      <c r="B612" s="74" t="s">
        <v>645</v>
      </c>
      <c r="C612" s="74" t="s">
        <v>14</v>
      </c>
      <c r="D612" s="73" t="s">
        <v>30</v>
      </c>
      <c r="E612" s="298"/>
      <c r="F612" s="399">
        <f>F613</f>
        <v>5000</v>
      </c>
    </row>
    <row r="613" spans="1:6" ht="12.75" x14ac:dyDescent="0.2">
      <c r="A613" s="428" t="s">
        <v>583</v>
      </c>
      <c r="B613" s="64" t="s">
        <v>645</v>
      </c>
      <c r="C613" s="64" t="s">
        <v>14</v>
      </c>
      <c r="D613" s="63" t="s">
        <v>584</v>
      </c>
      <c r="E613" s="298"/>
      <c r="F613" s="398">
        <f>F614</f>
        <v>5000</v>
      </c>
    </row>
    <row r="614" spans="1:6" ht="13.5" thickBot="1" x14ac:dyDescent="0.25">
      <c r="A614" s="405" t="s">
        <v>24</v>
      </c>
      <c r="B614" s="64" t="s">
        <v>645</v>
      </c>
      <c r="C614" s="64" t="s">
        <v>14</v>
      </c>
      <c r="D614" s="63" t="s">
        <v>584</v>
      </c>
      <c r="E614" s="298">
        <v>200</v>
      </c>
      <c r="F614" s="366">
        <v>5000</v>
      </c>
    </row>
    <row r="615" spans="1:6" ht="16.5" thickBot="1" x14ac:dyDescent="0.25">
      <c r="A615" s="157" t="s">
        <v>358</v>
      </c>
      <c r="B615" s="158">
        <v>12</v>
      </c>
      <c r="C615" s="158"/>
      <c r="D615" s="141"/>
      <c r="E615" s="141"/>
      <c r="F615" s="189">
        <f t="shared" ref="F615:F620" si="2">F616</f>
        <v>626.70000000000005</v>
      </c>
    </row>
    <row r="616" spans="1:6" ht="15" thickBot="1" x14ac:dyDescent="0.25">
      <c r="A616" s="143" t="s">
        <v>359</v>
      </c>
      <c r="B616" s="161">
        <v>12</v>
      </c>
      <c r="C616" s="161" t="s">
        <v>35</v>
      </c>
      <c r="D616" s="154"/>
      <c r="E616" s="154"/>
      <c r="F616" s="356">
        <f t="shared" si="2"/>
        <v>626.70000000000005</v>
      </c>
    </row>
    <row r="617" spans="1:6" ht="42" customHeight="1" x14ac:dyDescent="0.2">
      <c r="A617" s="188" t="s">
        <v>42</v>
      </c>
      <c r="B617" s="156">
        <v>12</v>
      </c>
      <c r="C617" s="156" t="s">
        <v>35</v>
      </c>
      <c r="D617" s="136" t="s">
        <v>43</v>
      </c>
      <c r="E617" s="136"/>
      <c r="F617" s="360">
        <f t="shared" si="2"/>
        <v>626.70000000000005</v>
      </c>
    </row>
    <row r="618" spans="1:6" ht="25.5" x14ac:dyDescent="0.2">
      <c r="A618" s="107" t="s">
        <v>44</v>
      </c>
      <c r="B618" s="144">
        <v>12</v>
      </c>
      <c r="C618" s="144" t="s">
        <v>35</v>
      </c>
      <c r="D618" s="75" t="s">
        <v>45</v>
      </c>
      <c r="E618" s="75"/>
      <c r="F618" s="361">
        <f t="shared" si="2"/>
        <v>626.70000000000005</v>
      </c>
    </row>
    <row r="619" spans="1:6" ht="25.5" x14ac:dyDescent="0.2">
      <c r="A619" s="107" t="s">
        <v>46</v>
      </c>
      <c r="B619" s="144">
        <v>12</v>
      </c>
      <c r="C619" s="144" t="s">
        <v>35</v>
      </c>
      <c r="D619" s="75" t="s">
        <v>47</v>
      </c>
      <c r="E619" s="75"/>
      <c r="F619" s="361">
        <f t="shared" si="2"/>
        <v>626.70000000000005</v>
      </c>
    </row>
    <row r="620" spans="1:6" ht="38.25" x14ac:dyDescent="0.2">
      <c r="A620" s="300" t="s">
        <v>592</v>
      </c>
      <c r="B620" s="323">
        <v>12</v>
      </c>
      <c r="C620" s="323" t="s">
        <v>35</v>
      </c>
      <c r="D620" s="319" t="s">
        <v>360</v>
      </c>
      <c r="E620" s="319"/>
      <c r="F620" s="358">
        <f t="shared" si="2"/>
        <v>626.70000000000005</v>
      </c>
    </row>
    <row r="621" spans="1:6" ht="26.25" thickBot="1" x14ac:dyDescent="0.25">
      <c r="A621" s="322" t="s">
        <v>101</v>
      </c>
      <c r="B621" s="324">
        <v>12</v>
      </c>
      <c r="C621" s="324" t="s">
        <v>35</v>
      </c>
      <c r="D621" s="320" t="s">
        <v>360</v>
      </c>
      <c r="E621" s="320">
        <v>600</v>
      </c>
      <c r="F621" s="359">
        <v>626.70000000000005</v>
      </c>
    </row>
    <row r="622" spans="1:6" ht="13.5" thickBot="1" x14ac:dyDescent="0.25">
      <c r="A622" s="89" t="s">
        <v>560</v>
      </c>
      <c r="B622" s="71">
        <v>13</v>
      </c>
      <c r="C622" s="71"/>
      <c r="D622" s="72"/>
      <c r="E622" s="72"/>
      <c r="F622" s="356">
        <f t="shared" ref="F622:F627" si="3">F623</f>
        <v>38.6</v>
      </c>
    </row>
    <row r="623" spans="1:6" ht="13.5" thickBot="1" x14ac:dyDescent="0.25">
      <c r="A623" s="89" t="s">
        <v>561</v>
      </c>
      <c r="B623" s="71">
        <v>13</v>
      </c>
      <c r="C623" s="71" t="s">
        <v>14</v>
      </c>
      <c r="D623" s="72"/>
      <c r="E623" s="72"/>
      <c r="F623" s="356">
        <f t="shared" si="3"/>
        <v>38.6</v>
      </c>
    </row>
    <row r="624" spans="1:6" ht="40.5" customHeight="1" x14ac:dyDescent="0.2">
      <c r="A624" s="404" t="s">
        <v>42</v>
      </c>
      <c r="B624" s="393">
        <v>13</v>
      </c>
      <c r="C624" s="393" t="s">
        <v>14</v>
      </c>
      <c r="D624" s="392" t="s">
        <v>43</v>
      </c>
      <c r="E624" s="392"/>
      <c r="F624" s="341">
        <f t="shared" si="3"/>
        <v>38.6</v>
      </c>
    </row>
    <row r="625" spans="1:6" ht="25.5" x14ac:dyDescent="0.2">
      <c r="A625" s="227" t="s">
        <v>130</v>
      </c>
      <c r="B625" s="228">
        <v>13</v>
      </c>
      <c r="C625" s="228" t="s">
        <v>14</v>
      </c>
      <c r="D625" s="207" t="s">
        <v>131</v>
      </c>
      <c r="E625" s="207"/>
      <c r="F625" s="351">
        <f t="shared" si="3"/>
        <v>38.6</v>
      </c>
    </row>
    <row r="626" spans="1:6" ht="12.75" x14ac:dyDescent="0.2">
      <c r="A626" s="227" t="s">
        <v>562</v>
      </c>
      <c r="B626" s="228">
        <v>13</v>
      </c>
      <c r="C626" s="228" t="s">
        <v>14</v>
      </c>
      <c r="D626" s="207" t="s">
        <v>563</v>
      </c>
      <c r="E626" s="207"/>
      <c r="F626" s="351">
        <f t="shared" si="3"/>
        <v>38.6</v>
      </c>
    </row>
    <row r="627" spans="1:6" ht="12.75" x14ac:dyDescent="0.2">
      <c r="A627" s="117" t="s">
        <v>561</v>
      </c>
      <c r="B627" s="64">
        <v>13</v>
      </c>
      <c r="C627" s="64" t="s">
        <v>14</v>
      </c>
      <c r="D627" s="63" t="s">
        <v>564</v>
      </c>
      <c r="E627" s="63"/>
      <c r="F627" s="358">
        <f t="shared" si="3"/>
        <v>38.6</v>
      </c>
    </row>
    <row r="628" spans="1:6" ht="13.5" thickBot="1" x14ac:dyDescent="0.25">
      <c r="A628" s="184" t="s">
        <v>565</v>
      </c>
      <c r="B628" s="166">
        <v>13</v>
      </c>
      <c r="C628" s="166" t="s">
        <v>14</v>
      </c>
      <c r="D628" s="98" t="s">
        <v>564</v>
      </c>
      <c r="E628" s="98">
        <v>700</v>
      </c>
      <c r="F628" s="359">
        <v>38.6</v>
      </c>
    </row>
    <row r="629" spans="1:6" ht="32.25" thickBot="1" x14ac:dyDescent="0.25">
      <c r="A629" s="157" t="s">
        <v>488</v>
      </c>
      <c r="B629" s="158">
        <v>14</v>
      </c>
      <c r="C629" s="158"/>
      <c r="D629" s="141"/>
      <c r="E629" s="141"/>
      <c r="F629" s="189">
        <f t="shared" ref="F629:F634" si="4">F630</f>
        <v>5979</v>
      </c>
    </row>
    <row r="630" spans="1:6" ht="15.75" customHeight="1" thickBot="1" x14ac:dyDescent="0.25">
      <c r="A630" s="173" t="s">
        <v>490</v>
      </c>
      <c r="B630" s="161">
        <v>14</v>
      </c>
      <c r="C630" s="161" t="s">
        <v>14</v>
      </c>
      <c r="D630" s="154"/>
      <c r="E630" s="154"/>
      <c r="F630" s="356">
        <f t="shared" si="4"/>
        <v>5979</v>
      </c>
    </row>
    <row r="631" spans="1:6" ht="39.75" customHeight="1" x14ac:dyDescent="0.2">
      <c r="A631" s="188" t="s">
        <v>42</v>
      </c>
      <c r="B631" s="245">
        <v>14</v>
      </c>
      <c r="C631" s="245" t="s">
        <v>14</v>
      </c>
      <c r="D631" s="244" t="s">
        <v>43</v>
      </c>
      <c r="E631" s="244"/>
      <c r="F631" s="341">
        <f t="shared" si="4"/>
        <v>5979</v>
      </c>
    </row>
    <row r="632" spans="1:6" ht="25.5" x14ac:dyDescent="0.2">
      <c r="A632" s="328" t="s">
        <v>130</v>
      </c>
      <c r="B632" s="331">
        <v>14</v>
      </c>
      <c r="C632" s="331" t="s">
        <v>14</v>
      </c>
      <c r="D632" s="330" t="s">
        <v>131</v>
      </c>
      <c r="E632" s="330"/>
      <c r="F632" s="351">
        <f t="shared" si="4"/>
        <v>5979</v>
      </c>
    </row>
    <row r="633" spans="1:6" ht="12.75" x14ac:dyDescent="0.2">
      <c r="A633" s="328" t="s">
        <v>461</v>
      </c>
      <c r="B633" s="331">
        <v>14</v>
      </c>
      <c r="C633" s="331" t="s">
        <v>14</v>
      </c>
      <c r="D633" s="330" t="s">
        <v>462</v>
      </c>
      <c r="E633" s="330"/>
      <c r="F633" s="351">
        <f t="shared" si="4"/>
        <v>5979</v>
      </c>
    </row>
    <row r="634" spans="1:6" ht="12.75" x14ac:dyDescent="0.2">
      <c r="A634" s="109" t="s">
        <v>491</v>
      </c>
      <c r="B634" s="323">
        <v>14</v>
      </c>
      <c r="C634" s="323" t="s">
        <v>14</v>
      </c>
      <c r="D634" s="319" t="s">
        <v>492</v>
      </c>
      <c r="E634" s="319"/>
      <c r="F634" s="358">
        <f t="shared" si="4"/>
        <v>5979</v>
      </c>
    </row>
    <row r="635" spans="1:6" ht="13.5" thickBot="1" x14ac:dyDescent="0.25">
      <c r="A635" s="165" t="s">
        <v>70</v>
      </c>
      <c r="B635" s="324">
        <v>14</v>
      </c>
      <c r="C635" s="324" t="s">
        <v>14</v>
      </c>
      <c r="D635" s="320" t="s">
        <v>492</v>
      </c>
      <c r="E635" s="320">
        <v>500</v>
      </c>
      <c r="F635" s="359">
        <v>5979</v>
      </c>
    </row>
    <row r="636" spans="1:6" ht="16.5" thickBot="1" x14ac:dyDescent="0.25">
      <c r="A636" s="157" t="s">
        <v>507</v>
      </c>
      <c r="B636" s="158"/>
      <c r="C636" s="158"/>
      <c r="D636" s="141"/>
      <c r="E636" s="141"/>
      <c r="F636" s="189">
        <f>F22+F169+F176+F229+F291+F383+F390+F499+F544+F591+F615+F629+F622</f>
        <v>1199973.8000000003</v>
      </c>
    </row>
    <row r="637" spans="1:6" ht="12.75" x14ac:dyDescent="0.2">
      <c r="A637"/>
      <c r="B637"/>
      <c r="C637" s="19"/>
    </row>
    <row r="638" spans="1:6" ht="12.75" x14ac:dyDescent="0.2">
      <c r="A638"/>
      <c r="B638"/>
      <c r="C638" s="19"/>
    </row>
    <row r="639" spans="1:6" ht="12.75" x14ac:dyDescent="0.2">
      <c r="A639"/>
      <c r="B639"/>
      <c r="C639" s="19"/>
    </row>
    <row r="640" spans="1:6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  <row r="14720" spans="1:3" ht="12.75" x14ac:dyDescent="0.2">
      <c r="A14720"/>
      <c r="B14720"/>
      <c r="C14720" s="19"/>
    </row>
    <row r="14721" spans="1:3" ht="12.75" x14ac:dyDescent="0.2">
      <c r="A14721"/>
      <c r="B14721"/>
      <c r="C14721" s="19"/>
    </row>
    <row r="14722" spans="1:3" ht="12.75" x14ac:dyDescent="0.2">
      <c r="A14722"/>
      <c r="B14722"/>
      <c r="C14722" s="19"/>
    </row>
    <row r="14723" spans="1:3" ht="12.75" x14ac:dyDescent="0.2">
      <c r="A14723"/>
      <c r="B14723"/>
      <c r="C14723" s="19"/>
    </row>
    <row r="14724" spans="1:3" ht="12.75" x14ac:dyDescent="0.2">
      <c r="A14724"/>
      <c r="B14724"/>
      <c r="C14724" s="19"/>
    </row>
    <row r="14725" spans="1:3" ht="12.75" x14ac:dyDescent="0.2">
      <c r="A14725"/>
      <c r="B14725"/>
      <c r="C14725" s="19"/>
    </row>
    <row r="14726" spans="1:3" ht="12.75" x14ac:dyDescent="0.2">
      <c r="A14726"/>
      <c r="B14726"/>
      <c r="C14726" s="19"/>
    </row>
    <row r="14727" spans="1:3" ht="12.75" x14ac:dyDescent="0.2">
      <c r="A14727"/>
      <c r="B14727"/>
      <c r="C14727" s="19"/>
    </row>
    <row r="14728" spans="1:3" ht="12.75" x14ac:dyDescent="0.2">
      <c r="A14728"/>
      <c r="B14728"/>
      <c r="C14728" s="19"/>
    </row>
    <row r="14729" spans="1:3" ht="12.75" x14ac:dyDescent="0.2">
      <c r="A14729"/>
      <c r="B14729"/>
      <c r="C14729" s="19"/>
    </row>
    <row r="14730" spans="1:3" ht="12.75" x14ac:dyDescent="0.2">
      <c r="A14730"/>
      <c r="B14730"/>
      <c r="C14730" s="19"/>
    </row>
    <row r="14731" spans="1:3" ht="12.75" x14ac:dyDescent="0.2">
      <c r="A14731"/>
      <c r="B14731"/>
      <c r="C14731" s="19"/>
    </row>
    <row r="14732" spans="1:3" ht="12.75" x14ac:dyDescent="0.2">
      <c r="A14732"/>
      <c r="B14732"/>
      <c r="C14732" s="19"/>
    </row>
    <row r="14733" spans="1:3" ht="12.75" x14ac:dyDescent="0.2">
      <c r="A14733"/>
      <c r="B14733"/>
      <c r="C14733" s="19"/>
    </row>
    <row r="14734" spans="1:3" ht="12.75" x14ac:dyDescent="0.2">
      <c r="A14734"/>
      <c r="B14734"/>
      <c r="C14734" s="19"/>
    </row>
    <row r="14735" spans="1:3" ht="12.75" x14ac:dyDescent="0.2">
      <c r="A14735"/>
      <c r="B14735"/>
      <c r="C14735" s="19"/>
    </row>
    <row r="14736" spans="1:3" ht="12.75" x14ac:dyDescent="0.2">
      <c r="A14736"/>
      <c r="B14736"/>
      <c r="C14736" s="19"/>
    </row>
    <row r="14737" spans="1:3" ht="12.75" x14ac:dyDescent="0.2">
      <c r="A14737"/>
      <c r="B14737"/>
      <c r="C14737" s="19"/>
    </row>
    <row r="14738" spans="1:3" ht="12.75" x14ac:dyDescent="0.2">
      <c r="A14738"/>
      <c r="B14738"/>
      <c r="C14738" s="19"/>
    </row>
    <row r="14739" spans="1:3" ht="12.75" x14ac:dyDescent="0.2">
      <c r="A14739"/>
      <c r="B14739"/>
      <c r="C14739" s="19"/>
    </row>
    <row r="14740" spans="1:3" ht="12.75" x14ac:dyDescent="0.2">
      <c r="A14740"/>
      <c r="B14740"/>
      <c r="C14740" s="19"/>
    </row>
    <row r="14741" spans="1:3" ht="12.75" x14ac:dyDescent="0.2">
      <c r="A14741"/>
      <c r="B14741"/>
      <c r="C14741" s="19"/>
    </row>
    <row r="14742" spans="1:3" ht="12.75" x14ac:dyDescent="0.2">
      <c r="A14742"/>
      <c r="B14742"/>
      <c r="C14742" s="19"/>
    </row>
    <row r="14743" spans="1:3" ht="12.75" x14ac:dyDescent="0.2">
      <c r="A14743"/>
      <c r="B14743"/>
      <c r="C14743" s="19"/>
    </row>
    <row r="14744" spans="1:3" ht="12.75" x14ac:dyDescent="0.2">
      <c r="A14744"/>
      <c r="B14744"/>
      <c r="C14744" s="19"/>
    </row>
    <row r="14745" spans="1:3" ht="12.75" x14ac:dyDescent="0.2">
      <c r="A14745"/>
      <c r="B14745"/>
      <c r="C14745" s="19"/>
    </row>
    <row r="14746" spans="1:3" ht="12.75" x14ac:dyDescent="0.2">
      <c r="A14746"/>
      <c r="B14746"/>
      <c r="C14746" s="19"/>
    </row>
    <row r="14747" spans="1:3" ht="12.75" x14ac:dyDescent="0.2">
      <c r="A14747"/>
      <c r="B14747"/>
      <c r="C14747" s="19"/>
    </row>
    <row r="14748" spans="1:3" ht="12.75" x14ac:dyDescent="0.2">
      <c r="A14748"/>
      <c r="B14748"/>
      <c r="C14748" s="19"/>
    </row>
    <row r="14749" spans="1:3" ht="12.75" x14ac:dyDescent="0.2">
      <c r="A14749"/>
      <c r="B14749"/>
      <c r="C14749" s="19"/>
    </row>
    <row r="14750" spans="1:3" ht="12.75" x14ac:dyDescent="0.2">
      <c r="A14750"/>
      <c r="B14750"/>
      <c r="C14750" s="19"/>
    </row>
    <row r="14751" spans="1:3" ht="12.75" x14ac:dyDescent="0.2">
      <c r="A14751"/>
      <c r="B14751"/>
      <c r="C14751" s="19"/>
    </row>
    <row r="14752" spans="1:3" ht="12.75" x14ac:dyDescent="0.2">
      <c r="A14752"/>
      <c r="B14752"/>
      <c r="C14752" s="19"/>
    </row>
    <row r="14753" spans="1:3" ht="12.75" x14ac:dyDescent="0.2">
      <c r="A14753"/>
      <c r="B14753"/>
      <c r="C14753" s="19"/>
    </row>
    <row r="14754" spans="1:3" ht="12.75" x14ac:dyDescent="0.2">
      <c r="A14754"/>
      <c r="B14754"/>
      <c r="C14754" s="19"/>
    </row>
    <row r="14755" spans="1:3" ht="12.75" x14ac:dyDescent="0.2">
      <c r="A14755"/>
      <c r="B14755"/>
      <c r="C14755" s="19"/>
    </row>
    <row r="14756" spans="1:3" ht="12.75" x14ac:dyDescent="0.2">
      <c r="A14756"/>
      <c r="B14756"/>
      <c r="C14756" s="19"/>
    </row>
    <row r="14757" spans="1:3" ht="12.75" x14ac:dyDescent="0.2">
      <c r="A14757"/>
      <c r="B14757"/>
      <c r="C14757" s="19"/>
    </row>
    <row r="14758" spans="1:3" ht="12.75" x14ac:dyDescent="0.2">
      <c r="A14758"/>
      <c r="B14758"/>
      <c r="C14758" s="19"/>
    </row>
    <row r="14759" spans="1:3" ht="12.75" x14ac:dyDescent="0.2">
      <c r="A14759"/>
      <c r="B14759"/>
      <c r="C14759" s="19"/>
    </row>
    <row r="14760" spans="1:3" ht="12.75" x14ac:dyDescent="0.2">
      <c r="A14760"/>
      <c r="B14760"/>
      <c r="C14760" s="19"/>
    </row>
  </sheetData>
  <mergeCells count="37">
    <mergeCell ref="D11:F11"/>
    <mergeCell ref="D12:F12"/>
    <mergeCell ref="D6:F6"/>
    <mergeCell ref="D7:F7"/>
    <mergeCell ref="D9:F9"/>
    <mergeCell ref="D10:F10"/>
    <mergeCell ref="B1:F1"/>
    <mergeCell ref="A116:A117"/>
    <mergeCell ref="A151:A152"/>
    <mergeCell ref="A227:A228"/>
    <mergeCell ref="A474:A475"/>
    <mergeCell ref="B116:B117"/>
    <mergeCell ref="B151:B152"/>
    <mergeCell ref="B227:B228"/>
    <mergeCell ref="B474:B475"/>
    <mergeCell ref="C116:C117"/>
    <mergeCell ref="C151:C152"/>
    <mergeCell ref="C227:C228"/>
    <mergeCell ref="C474:C475"/>
    <mergeCell ref="D116:D117"/>
    <mergeCell ref="D151:D152"/>
    <mergeCell ref="D227:D228"/>
    <mergeCell ref="F116:F117"/>
    <mergeCell ref="F151:F152"/>
    <mergeCell ref="F227:F228"/>
    <mergeCell ref="F474:F475"/>
    <mergeCell ref="A17:F19"/>
    <mergeCell ref="D474:D475"/>
    <mergeCell ref="E116:E117"/>
    <mergeCell ref="E151:E152"/>
    <mergeCell ref="E227:E228"/>
    <mergeCell ref="E474:E475"/>
    <mergeCell ref="D2:F2"/>
    <mergeCell ref="D3:F3"/>
    <mergeCell ref="D5:F5"/>
    <mergeCell ref="D8:F8"/>
    <mergeCell ref="B4:F4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2"/>
  <sheetViews>
    <sheetView topLeftCell="A464" workbookViewId="0">
      <selection activeCell="G263" sqref="G263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559"/>
      <c r="C1" s="559"/>
      <c r="D1" s="559"/>
    </row>
    <row r="2" spans="1:4" ht="18" customHeight="1" x14ac:dyDescent="0.3">
      <c r="A2" s="2"/>
      <c r="B2" s="92"/>
      <c r="C2" s="541" t="s">
        <v>576</v>
      </c>
      <c r="D2" s="541"/>
    </row>
    <row r="3" spans="1:4" ht="15.75" x14ac:dyDescent="0.25">
      <c r="A3" s="1"/>
      <c r="B3" s="563" t="s">
        <v>567</v>
      </c>
      <c r="C3" s="564"/>
      <c r="D3" s="564"/>
    </row>
    <row r="4" spans="1:4" ht="15.75" x14ac:dyDescent="0.2">
      <c r="A4" s="1"/>
      <c r="B4" s="541" t="s">
        <v>661</v>
      </c>
      <c r="C4" s="541"/>
      <c r="D4" s="535"/>
    </row>
    <row r="5" spans="1:4" ht="18.75" customHeight="1" x14ac:dyDescent="0.2">
      <c r="A5" s="1"/>
      <c r="B5" s="541" t="s">
        <v>663</v>
      </c>
      <c r="C5" s="542"/>
      <c r="D5" s="535"/>
    </row>
    <row r="6" spans="1:4" ht="15" customHeight="1" x14ac:dyDescent="0.2">
      <c r="A6" s="541" t="s">
        <v>569</v>
      </c>
      <c r="B6" s="535"/>
      <c r="C6" s="535"/>
      <c r="D6" s="535"/>
    </row>
    <row r="7" spans="1:4" ht="18" customHeight="1" x14ac:dyDescent="0.2">
      <c r="A7" s="1"/>
      <c r="B7" s="541" t="s">
        <v>570</v>
      </c>
      <c r="C7" s="541"/>
      <c r="D7" s="535"/>
    </row>
    <row r="8" spans="1:4" ht="18" customHeight="1" x14ac:dyDescent="0.2">
      <c r="A8" s="1"/>
      <c r="B8" s="541" t="s">
        <v>568</v>
      </c>
      <c r="C8" s="535"/>
      <c r="D8" s="535"/>
    </row>
    <row r="9" spans="1:4" ht="18" customHeight="1" x14ac:dyDescent="0.2">
      <c r="A9" s="1"/>
      <c r="B9" s="541" t="s">
        <v>571</v>
      </c>
      <c r="C9" s="542"/>
      <c r="D9" s="535"/>
    </row>
    <row r="10" spans="1:4" ht="18" customHeight="1" x14ac:dyDescent="0.2">
      <c r="A10" s="1"/>
      <c r="B10" s="541" t="s">
        <v>572</v>
      </c>
      <c r="C10" s="541"/>
      <c r="D10" s="535"/>
    </row>
    <row r="11" spans="1:4" ht="18" customHeight="1" x14ac:dyDescent="0.2">
      <c r="A11" s="1"/>
      <c r="B11" s="541" t="s">
        <v>573</v>
      </c>
      <c r="C11" s="541"/>
      <c r="D11" s="535"/>
    </row>
    <row r="12" spans="1:4" ht="18" customHeight="1" x14ac:dyDescent="0.2">
      <c r="A12" s="1"/>
      <c r="B12" s="541" t="s">
        <v>574</v>
      </c>
      <c r="C12" s="541"/>
      <c r="D12" s="535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561" t="s">
        <v>529</v>
      </c>
      <c r="B15" s="562"/>
      <c r="C15" s="562"/>
      <c r="D15" s="562"/>
    </row>
    <row r="16" spans="1:4" ht="56.25" customHeight="1" x14ac:dyDescent="0.2">
      <c r="A16" s="562"/>
      <c r="B16" s="562"/>
      <c r="C16" s="562"/>
      <c r="D16" s="562"/>
    </row>
    <row r="17" spans="1:4" ht="13.5" customHeight="1" x14ac:dyDescent="0.2">
      <c r="A17" s="562"/>
      <c r="B17" s="562"/>
      <c r="C17" s="562"/>
      <c r="D17" s="562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509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D21+D93+D113+D125+D133</f>
        <v>521073.1</v>
      </c>
    </row>
    <row r="21" spans="1:4" ht="25.5" x14ac:dyDescent="0.2">
      <c r="A21" s="135" t="s">
        <v>269</v>
      </c>
      <c r="B21" s="136" t="s">
        <v>270</v>
      </c>
      <c r="C21" s="136"/>
      <c r="D21" s="360">
        <f>D22+D39+D63+D66+D69+D83+D86+D76</f>
        <v>503563.69999999995</v>
      </c>
    </row>
    <row r="22" spans="1:4" x14ac:dyDescent="0.2">
      <c r="A22" s="107" t="s">
        <v>379</v>
      </c>
      <c r="B22" s="75" t="s">
        <v>380</v>
      </c>
      <c r="C22" s="75"/>
      <c r="D22" s="361">
        <f>D23+D25+D27+D29+D31+D33+D35+D37</f>
        <v>137661.5</v>
      </c>
    </row>
    <row r="23" spans="1:4" ht="38.25" x14ac:dyDescent="0.2">
      <c r="A23" s="108" t="s">
        <v>381</v>
      </c>
      <c r="B23" s="319" t="s">
        <v>382</v>
      </c>
      <c r="C23" s="319"/>
      <c r="D23" s="358">
        <f>D24</f>
        <v>47748.4</v>
      </c>
    </row>
    <row r="24" spans="1:4" ht="25.5" x14ac:dyDescent="0.2">
      <c r="A24" s="321" t="s">
        <v>101</v>
      </c>
      <c r="B24" s="319" t="s">
        <v>382</v>
      </c>
      <c r="C24" s="319">
        <v>600</v>
      </c>
      <c r="D24" s="358">
        <v>47748.4</v>
      </c>
    </row>
    <row r="25" spans="1:4" ht="28.5" customHeight="1" x14ac:dyDescent="0.2">
      <c r="A25" s="315" t="s">
        <v>383</v>
      </c>
      <c r="B25" s="319" t="s">
        <v>384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384</v>
      </c>
      <c r="C26" s="319">
        <v>600</v>
      </c>
      <c r="D26" s="358">
        <v>1310</v>
      </c>
    </row>
    <row r="27" spans="1:4" ht="116.25" customHeight="1" x14ac:dyDescent="0.2">
      <c r="A27" s="229" t="s">
        <v>523</v>
      </c>
      <c r="B27" s="319" t="s">
        <v>386</v>
      </c>
      <c r="C27" s="319"/>
      <c r="D27" s="358">
        <f>D28</f>
        <v>6023.9</v>
      </c>
    </row>
    <row r="28" spans="1:4" ht="25.5" x14ac:dyDescent="0.2">
      <c r="A28" s="321" t="s">
        <v>101</v>
      </c>
      <c r="B28" s="319" t="s">
        <v>386</v>
      </c>
      <c r="C28" s="319">
        <v>600</v>
      </c>
      <c r="D28" s="358">
        <v>6023.9</v>
      </c>
    </row>
    <row r="29" spans="1:4" ht="90" customHeight="1" x14ac:dyDescent="0.2">
      <c r="A29" s="315" t="s">
        <v>387</v>
      </c>
      <c r="B29" s="319" t="s">
        <v>388</v>
      </c>
      <c r="C29" s="319"/>
      <c r="D29" s="358">
        <f>D30</f>
        <v>81619.8</v>
      </c>
    </row>
    <row r="30" spans="1:4" ht="25.5" x14ac:dyDescent="0.2">
      <c r="A30" s="321" t="s">
        <v>101</v>
      </c>
      <c r="B30" s="319" t="s">
        <v>388</v>
      </c>
      <c r="C30" s="319">
        <v>600</v>
      </c>
      <c r="D30" s="358">
        <v>81619.8</v>
      </c>
    </row>
    <row r="31" spans="1:4" ht="51" x14ac:dyDescent="0.2">
      <c r="A31" s="109" t="s">
        <v>389</v>
      </c>
      <c r="B31" s="319" t="s">
        <v>390</v>
      </c>
      <c r="C31" s="319"/>
      <c r="D31" s="358">
        <f>D32</f>
        <v>91.4</v>
      </c>
    </row>
    <row r="32" spans="1:4" ht="25.5" x14ac:dyDescent="0.2">
      <c r="A32" s="321" t="s">
        <v>101</v>
      </c>
      <c r="B32" s="319" t="s">
        <v>390</v>
      </c>
      <c r="C32" s="319">
        <v>600</v>
      </c>
      <c r="D32" s="358">
        <v>91.4</v>
      </c>
    </row>
    <row r="33" spans="1:4" ht="38.25" x14ac:dyDescent="0.2">
      <c r="A33" s="109" t="s">
        <v>391</v>
      </c>
      <c r="B33" s="319" t="s">
        <v>392</v>
      </c>
      <c r="C33" s="319"/>
      <c r="D33" s="358">
        <f>D34</f>
        <v>40</v>
      </c>
    </row>
    <row r="34" spans="1:4" ht="25.5" x14ac:dyDescent="0.2">
      <c r="A34" s="321" t="s">
        <v>101</v>
      </c>
      <c r="B34" s="319" t="s">
        <v>392</v>
      </c>
      <c r="C34" s="319">
        <v>600</v>
      </c>
      <c r="D34" s="358">
        <v>40</v>
      </c>
    </row>
    <row r="35" spans="1:4" ht="51" x14ac:dyDescent="0.2">
      <c r="A35" s="109" t="s">
        <v>393</v>
      </c>
      <c r="B35" s="319" t="s">
        <v>394</v>
      </c>
      <c r="C35" s="319"/>
      <c r="D35" s="358">
        <f>D36</f>
        <v>781.8</v>
      </c>
    </row>
    <row r="36" spans="1:4" ht="25.5" x14ac:dyDescent="0.2">
      <c r="A36" s="321" t="s">
        <v>101</v>
      </c>
      <c r="B36" s="319" t="s">
        <v>394</v>
      </c>
      <c r="C36" s="319">
        <v>600</v>
      </c>
      <c r="D36" s="358">
        <v>781.8</v>
      </c>
    </row>
    <row r="37" spans="1:4" ht="63.75" x14ac:dyDescent="0.2">
      <c r="A37" s="109" t="s">
        <v>395</v>
      </c>
      <c r="B37" s="319" t="s">
        <v>396</v>
      </c>
      <c r="C37" s="319"/>
      <c r="D37" s="358">
        <f>D38</f>
        <v>46.2</v>
      </c>
    </row>
    <row r="38" spans="1:4" ht="25.5" x14ac:dyDescent="0.2">
      <c r="A38" s="321" t="s">
        <v>101</v>
      </c>
      <c r="B38" s="319" t="s">
        <v>396</v>
      </c>
      <c r="C38" s="319">
        <v>600</v>
      </c>
      <c r="D38" s="358">
        <v>46.2</v>
      </c>
    </row>
    <row r="39" spans="1:4" x14ac:dyDescent="0.2">
      <c r="A39" s="107" t="s">
        <v>398</v>
      </c>
      <c r="B39" s="75" t="s">
        <v>399</v>
      </c>
      <c r="C39" s="75"/>
      <c r="D39" s="361">
        <f>D40+D42+D44+D46+D48+D51+D53+D55+D57+D59+D61</f>
        <v>261801.49999999997</v>
      </c>
    </row>
    <row r="40" spans="1:4" ht="38.25" x14ac:dyDescent="0.2">
      <c r="A40" s="109" t="s">
        <v>400</v>
      </c>
      <c r="B40" s="319" t="s">
        <v>401</v>
      </c>
      <c r="C40" s="319"/>
      <c r="D40" s="358">
        <f>D41</f>
        <v>69753.100000000006</v>
      </c>
    </row>
    <row r="41" spans="1:4" ht="25.5" x14ac:dyDescent="0.2">
      <c r="A41" s="321" t="s">
        <v>101</v>
      </c>
      <c r="B41" s="319" t="s">
        <v>401</v>
      </c>
      <c r="C41" s="319">
        <v>600</v>
      </c>
      <c r="D41" s="358">
        <v>69753.100000000006</v>
      </c>
    </row>
    <row r="42" spans="1:4" ht="32.25" customHeight="1" x14ac:dyDescent="0.2">
      <c r="A42" s="506" t="s">
        <v>383</v>
      </c>
      <c r="B42" s="319" t="s">
        <v>402</v>
      </c>
      <c r="C42" s="319"/>
      <c r="D42" s="358">
        <f>D43</f>
        <v>282.2</v>
      </c>
    </row>
    <row r="43" spans="1:4" ht="27" customHeight="1" x14ac:dyDescent="0.2">
      <c r="A43" s="505" t="s">
        <v>101</v>
      </c>
      <c r="B43" s="319" t="s">
        <v>402</v>
      </c>
      <c r="C43" s="319">
        <v>600</v>
      </c>
      <c r="D43" s="358">
        <v>282.2</v>
      </c>
    </row>
    <row r="44" spans="1:4" ht="38.25" x14ac:dyDescent="0.2">
      <c r="A44" s="109" t="s">
        <v>403</v>
      </c>
      <c r="B44" s="319" t="s">
        <v>404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404</v>
      </c>
      <c r="C45" s="319">
        <v>200</v>
      </c>
      <c r="D45" s="358">
        <v>713</v>
      </c>
    </row>
    <row r="46" spans="1:4" ht="25.5" x14ac:dyDescent="0.2">
      <c r="A46" s="109" t="s">
        <v>405</v>
      </c>
      <c r="B46" s="319" t="s">
        <v>406</v>
      </c>
      <c r="C46" s="319"/>
      <c r="D46" s="358">
        <f>D47</f>
        <v>11814.5</v>
      </c>
    </row>
    <row r="47" spans="1:4" ht="25.5" x14ac:dyDescent="0.2">
      <c r="A47" s="321" t="s">
        <v>101</v>
      </c>
      <c r="B47" s="319" t="s">
        <v>406</v>
      </c>
      <c r="C47" s="319">
        <v>600</v>
      </c>
      <c r="D47" s="358">
        <v>11814.5</v>
      </c>
    </row>
    <row r="48" spans="1:4" ht="91.5" customHeight="1" x14ac:dyDescent="0.2">
      <c r="A48" s="315" t="s">
        <v>407</v>
      </c>
      <c r="B48" s="319" t="s">
        <v>408</v>
      </c>
      <c r="C48" s="319"/>
      <c r="D48" s="358">
        <f>D50+D49</f>
        <v>158839.20000000001</v>
      </c>
    </row>
    <row r="49" spans="1:4" ht="25.5" x14ac:dyDescent="0.2">
      <c r="A49" s="321" t="s">
        <v>24</v>
      </c>
      <c r="B49" s="319" t="s">
        <v>408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408</v>
      </c>
      <c r="C50" s="319">
        <v>600</v>
      </c>
      <c r="D50" s="358">
        <v>153926.20000000001</v>
      </c>
    </row>
    <row r="51" spans="1:4" ht="38.25" x14ac:dyDescent="0.2">
      <c r="A51" s="108" t="s">
        <v>524</v>
      </c>
      <c r="B51" s="319" t="s">
        <v>410</v>
      </c>
      <c r="C51" s="319"/>
      <c r="D51" s="358">
        <f>D52</f>
        <v>1548.3</v>
      </c>
    </row>
    <row r="52" spans="1:4" ht="25.5" x14ac:dyDescent="0.2">
      <c r="A52" s="321" t="s">
        <v>101</v>
      </c>
      <c r="B52" s="319" t="s">
        <v>410</v>
      </c>
      <c r="C52" s="319">
        <v>600</v>
      </c>
      <c r="D52" s="358">
        <v>1548.3</v>
      </c>
    </row>
    <row r="53" spans="1:4" ht="51" x14ac:dyDescent="0.2">
      <c r="A53" s="108" t="s">
        <v>389</v>
      </c>
      <c r="B53" s="319" t="s">
        <v>411</v>
      </c>
      <c r="C53" s="319"/>
      <c r="D53" s="358">
        <f>D54</f>
        <v>235.6</v>
      </c>
    </row>
    <row r="54" spans="1:4" ht="25.5" x14ac:dyDescent="0.2">
      <c r="A54" s="321" t="s">
        <v>101</v>
      </c>
      <c r="B54" s="319" t="s">
        <v>411</v>
      </c>
      <c r="C54" s="319">
        <v>600</v>
      </c>
      <c r="D54" s="358">
        <v>235.6</v>
      </c>
    </row>
    <row r="55" spans="1:4" ht="38.25" x14ac:dyDescent="0.2">
      <c r="A55" s="109" t="s">
        <v>391</v>
      </c>
      <c r="B55" s="319" t="s">
        <v>412</v>
      </c>
      <c r="C55" s="319"/>
      <c r="D55" s="358">
        <f>D56</f>
        <v>300</v>
      </c>
    </row>
    <row r="56" spans="1:4" ht="25.5" x14ac:dyDescent="0.2">
      <c r="A56" s="321" t="s">
        <v>101</v>
      </c>
      <c r="B56" s="319" t="s">
        <v>412</v>
      </c>
      <c r="C56" s="319">
        <v>600</v>
      </c>
      <c r="D56" s="358">
        <v>300</v>
      </c>
    </row>
    <row r="57" spans="1:4" ht="63.75" x14ac:dyDescent="0.2">
      <c r="A57" s="109" t="s">
        <v>439</v>
      </c>
      <c r="B57" s="319" t="s">
        <v>527</v>
      </c>
      <c r="C57" s="319"/>
      <c r="D57" s="358">
        <f>D58</f>
        <v>1055.4000000000001</v>
      </c>
    </row>
    <row r="58" spans="1:4" ht="25.5" x14ac:dyDescent="0.2">
      <c r="A58" s="321" t="s">
        <v>24</v>
      </c>
      <c r="B58" s="319" t="s">
        <v>527</v>
      </c>
      <c r="C58" s="319">
        <v>200</v>
      </c>
      <c r="D58" s="358">
        <v>1055.4000000000001</v>
      </c>
    </row>
    <row r="59" spans="1:4" ht="51" x14ac:dyDescent="0.2">
      <c r="A59" s="108" t="s">
        <v>413</v>
      </c>
      <c r="B59" s="319" t="s">
        <v>414</v>
      </c>
      <c r="C59" s="319"/>
      <c r="D59" s="358">
        <f>D60</f>
        <v>11903.4</v>
      </c>
    </row>
    <row r="60" spans="1:4" ht="25.5" x14ac:dyDescent="0.2">
      <c r="A60" s="321" t="s">
        <v>101</v>
      </c>
      <c r="B60" s="319" t="s">
        <v>414</v>
      </c>
      <c r="C60" s="319">
        <v>600</v>
      </c>
      <c r="D60" s="358">
        <v>11903.4</v>
      </c>
    </row>
    <row r="61" spans="1:4" ht="25.5" x14ac:dyDescent="0.2">
      <c r="A61" s="109" t="s">
        <v>415</v>
      </c>
      <c r="B61" s="319" t="s">
        <v>416</v>
      </c>
      <c r="C61" s="319"/>
      <c r="D61" s="358">
        <f>D62</f>
        <v>5356.8</v>
      </c>
    </row>
    <row r="62" spans="1:4" ht="25.5" x14ac:dyDescent="0.2">
      <c r="A62" s="321" t="s">
        <v>101</v>
      </c>
      <c r="B62" s="319" t="s">
        <v>416</v>
      </c>
      <c r="C62" s="319">
        <v>600</v>
      </c>
      <c r="D62" s="358">
        <v>5356.8</v>
      </c>
    </row>
    <row r="63" spans="1:4" ht="25.5" x14ac:dyDescent="0.2">
      <c r="A63" s="110" t="s">
        <v>271</v>
      </c>
      <c r="B63" s="75" t="s">
        <v>272</v>
      </c>
      <c r="C63" s="75"/>
      <c r="D63" s="361">
        <f>D64</f>
        <v>13064.1</v>
      </c>
    </row>
    <row r="64" spans="1:4" ht="51" x14ac:dyDescent="0.2">
      <c r="A64" s="109" t="s">
        <v>273</v>
      </c>
      <c r="B64" s="319" t="s">
        <v>274</v>
      </c>
      <c r="C64" s="319"/>
      <c r="D64" s="358">
        <f>D65</f>
        <v>13064.1</v>
      </c>
    </row>
    <row r="65" spans="1:4" ht="25.5" x14ac:dyDescent="0.2">
      <c r="A65" s="321" t="s">
        <v>101</v>
      </c>
      <c r="B65" s="319" t="s">
        <v>274</v>
      </c>
      <c r="C65" s="319">
        <v>600</v>
      </c>
      <c r="D65" s="358">
        <v>13064.1</v>
      </c>
    </row>
    <row r="66" spans="1:4" ht="25.5" x14ac:dyDescent="0.2">
      <c r="A66" s="110" t="s">
        <v>427</v>
      </c>
      <c r="B66" s="75" t="s">
        <v>428</v>
      </c>
      <c r="C66" s="75"/>
      <c r="D66" s="361">
        <f>D67</f>
        <v>3528</v>
      </c>
    </row>
    <row r="67" spans="1:4" ht="51" x14ac:dyDescent="0.2">
      <c r="A67" s="108" t="s">
        <v>429</v>
      </c>
      <c r="B67" s="319" t="s">
        <v>430</v>
      </c>
      <c r="C67" s="319"/>
      <c r="D67" s="358">
        <f>D68</f>
        <v>3528</v>
      </c>
    </row>
    <row r="68" spans="1:4" ht="25.5" x14ac:dyDescent="0.2">
      <c r="A68" s="321" t="s">
        <v>101</v>
      </c>
      <c r="B68" s="319" t="s">
        <v>430</v>
      </c>
      <c r="C68" s="319">
        <v>600</v>
      </c>
      <c r="D68" s="358">
        <v>3528</v>
      </c>
    </row>
    <row r="69" spans="1:4" x14ac:dyDescent="0.2">
      <c r="A69" s="110" t="s">
        <v>431</v>
      </c>
      <c r="B69" s="75" t="s">
        <v>432</v>
      </c>
      <c r="C69" s="75"/>
      <c r="D69" s="361">
        <f>D70+D72+D74</f>
        <v>6220.6</v>
      </c>
    </row>
    <row r="70" spans="1:4" ht="51" x14ac:dyDescent="0.2">
      <c r="A70" s="108" t="s">
        <v>433</v>
      </c>
      <c r="B70" s="319" t="s">
        <v>434</v>
      </c>
      <c r="C70" s="319"/>
      <c r="D70" s="358">
        <f>D71</f>
        <v>6160.6</v>
      </c>
    </row>
    <row r="71" spans="1:4" ht="24" customHeight="1" x14ac:dyDescent="0.2">
      <c r="A71" s="321" t="s">
        <v>101</v>
      </c>
      <c r="B71" s="319" t="s">
        <v>434</v>
      </c>
      <c r="C71" s="319">
        <v>600</v>
      </c>
      <c r="D71" s="358">
        <v>6160.6</v>
      </c>
    </row>
    <row r="72" spans="1:4" ht="29.25" hidden="1" customHeight="1" x14ac:dyDescent="0.2">
      <c r="A72" s="315" t="s">
        <v>525</v>
      </c>
      <c r="B72" s="318" t="s">
        <v>435</v>
      </c>
      <c r="C72" s="318"/>
      <c r="D72" s="358">
        <f>D73</f>
        <v>0</v>
      </c>
    </row>
    <row r="73" spans="1:4" ht="25.5" hidden="1" x14ac:dyDescent="0.2">
      <c r="A73" s="321" t="s">
        <v>101</v>
      </c>
      <c r="B73" s="318" t="s">
        <v>435</v>
      </c>
      <c r="C73" s="318">
        <v>600</v>
      </c>
      <c r="D73" s="358"/>
    </row>
    <row r="74" spans="1:4" ht="38.25" x14ac:dyDescent="0.2">
      <c r="A74" s="377" t="s">
        <v>391</v>
      </c>
      <c r="B74" s="63" t="s">
        <v>630</v>
      </c>
      <c r="C74" s="298"/>
      <c r="D74" s="439">
        <f>D75</f>
        <v>60</v>
      </c>
    </row>
    <row r="75" spans="1:4" ht="25.5" x14ac:dyDescent="0.2">
      <c r="A75" s="378" t="s">
        <v>101</v>
      </c>
      <c r="B75" s="63" t="s">
        <v>630</v>
      </c>
      <c r="C75" s="298">
        <v>600</v>
      </c>
      <c r="D75" s="439">
        <v>60</v>
      </c>
    </row>
    <row r="76" spans="1:4" ht="25.5" x14ac:dyDescent="0.2">
      <c r="A76" s="477" t="s">
        <v>652</v>
      </c>
      <c r="B76" s="478" t="s">
        <v>653</v>
      </c>
      <c r="C76" s="479"/>
      <c r="D76" s="476">
        <f>D77+D79+D81</f>
        <v>6765.2</v>
      </c>
    </row>
    <row r="77" spans="1:4" ht="25.5" x14ac:dyDescent="0.2">
      <c r="A77" s="480" t="s">
        <v>238</v>
      </c>
      <c r="B77" s="100" t="s">
        <v>654</v>
      </c>
      <c r="C77" s="425"/>
      <c r="D77" s="475">
        <f>D78</f>
        <v>6691.9</v>
      </c>
    </row>
    <row r="78" spans="1:4" ht="25.5" x14ac:dyDescent="0.2">
      <c r="A78" s="481" t="s">
        <v>101</v>
      </c>
      <c r="B78" s="169" t="s">
        <v>654</v>
      </c>
      <c r="C78" s="482">
        <v>600</v>
      </c>
      <c r="D78" s="475">
        <v>6691.9</v>
      </c>
    </row>
    <row r="79" spans="1:4" ht="38.25" x14ac:dyDescent="0.2">
      <c r="A79" s="424" t="s">
        <v>383</v>
      </c>
      <c r="B79" s="100" t="s">
        <v>655</v>
      </c>
      <c r="C79" s="425"/>
      <c r="D79" s="475">
        <f>D80</f>
        <v>33.299999999999997</v>
      </c>
    </row>
    <row r="80" spans="1:4" ht="25.5" x14ac:dyDescent="0.2">
      <c r="A80" s="483" t="s">
        <v>101</v>
      </c>
      <c r="B80" s="100" t="s">
        <v>655</v>
      </c>
      <c r="C80" s="425">
        <v>600</v>
      </c>
      <c r="D80" s="475">
        <v>33.299999999999997</v>
      </c>
    </row>
    <row r="81" spans="1:4" ht="38.25" x14ac:dyDescent="0.2">
      <c r="A81" s="424" t="s">
        <v>391</v>
      </c>
      <c r="B81" s="100" t="s">
        <v>656</v>
      </c>
      <c r="C81" s="425"/>
      <c r="D81" s="475">
        <f>D82</f>
        <v>40</v>
      </c>
    </row>
    <row r="82" spans="1:4" ht="25.5" x14ac:dyDescent="0.2">
      <c r="A82" s="483" t="s">
        <v>101</v>
      </c>
      <c r="B82" s="100" t="s">
        <v>656</v>
      </c>
      <c r="C82" s="425">
        <v>600</v>
      </c>
      <c r="D82" s="475">
        <v>40</v>
      </c>
    </row>
    <row r="83" spans="1:4" ht="24" x14ac:dyDescent="0.2">
      <c r="A83" s="111" t="s">
        <v>417</v>
      </c>
      <c r="B83" s="101" t="s">
        <v>418</v>
      </c>
      <c r="C83" s="319"/>
      <c r="D83" s="361">
        <f>D84</f>
        <v>50780</v>
      </c>
    </row>
    <row r="84" spans="1:4" ht="24" x14ac:dyDescent="0.2">
      <c r="A84" s="112" t="s">
        <v>419</v>
      </c>
      <c r="B84" s="102" t="s">
        <v>420</v>
      </c>
      <c r="C84" s="319"/>
      <c r="D84" s="358">
        <f>D85</f>
        <v>50780</v>
      </c>
    </row>
    <row r="85" spans="1:4" ht="24" x14ac:dyDescent="0.2">
      <c r="A85" s="113" t="s">
        <v>101</v>
      </c>
      <c r="B85" s="102" t="s">
        <v>420</v>
      </c>
      <c r="C85" s="319">
        <v>600</v>
      </c>
      <c r="D85" s="358">
        <v>50780</v>
      </c>
    </row>
    <row r="86" spans="1:4" ht="24" x14ac:dyDescent="0.2">
      <c r="A86" s="111" t="s">
        <v>421</v>
      </c>
      <c r="B86" s="101" t="s">
        <v>422</v>
      </c>
      <c r="C86" s="319"/>
      <c r="D86" s="361">
        <f>D89+D91+D87</f>
        <v>23742.799999999996</v>
      </c>
    </row>
    <row r="87" spans="1:4" ht="54.75" customHeight="1" x14ac:dyDescent="0.2">
      <c r="A87" s="114" t="s">
        <v>551</v>
      </c>
      <c r="B87" s="70" t="s">
        <v>552</v>
      </c>
      <c r="C87" s="63"/>
      <c r="D87" s="507">
        <f>D88</f>
        <v>462.1</v>
      </c>
    </row>
    <row r="88" spans="1:4" ht="25.5" x14ac:dyDescent="0.2">
      <c r="A88" s="115" t="s">
        <v>101</v>
      </c>
      <c r="B88" s="70" t="s">
        <v>552</v>
      </c>
      <c r="C88" s="63">
        <v>600</v>
      </c>
      <c r="D88" s="507">
        <v>462.1</v>
      </c>
    </row>
    <row r="89" spans="1:4" ht="48" x14ac:dyDescent="0.2">
      <c r="A89" s="112" t="s">
        <v>423</v>
      </c>
      <c r="B89" s="102" t="s">
        <v>424</v>
      </c>
      <c r="C89" s="319"/>
      <c r="D89" s="358">
        <f>D90</f>
        <v>1653.6</v>
      </c>
    </row>
    <row r="90" spans="1:4" ht="24" x14ac:dyDescent="0.2">
      <c r="A90" s="113" t="s">
        <v>101</v>
      </c>
      <c r="B90" s="102" t="s">
        <v>424</v>
      </c>
      <c r="C90" s="319">
        <v>600</v>
      </c>
      <c r="D90" s="358">
        <v>1653.6</v>
      </c>
    </row>
    <row r="91" spans="1:4" ht="72" x14ac:dyDescent="0.2">
      <c r="A91" s="112" t="s">
        <v>425</v>
      </c>
      <c r="B91" s="102" t="s">
        <v>426</v>
      </c>
      <c r="C91" s="319"/>
      <c r="D91" s="358">
        <f>D92</f>
        <v>21627.1</v>
      </c>
    </row>
    <row r="92" spans="1:4" ht="24" x14ac:dyDescent="0.2">
      <c r="A92" s="113" t="s">
        <v>101</v>
      </c>
      <c r="B92" s="102" t="s">
        <v>426</v>
      </c>
      <c r="C92" s="319">
        <v>600</v>
      </c>
      <c r="D92" s="358">
        <v>21627.1</v>
      </c>
    </row>
    <row r="93" spans="1:4" ht="25.5" x14ac:dyDescent="0.2">
      <c r="A93" s="110" t="s">
        <v>276</v>
      </c>
      <c r="B93" s="75" t="s">
        <v>277</v>
      </c>
      <c r="C93" s="75"/>
      <c r="D93" s="361">
        <f>D94+D97+D102+D105+D110</f>
        <v>1607.6999999999998</v>
      </c>
    </row>
    <row r="94" spans="1:4" x14ac:dyDescent="0.2">
      <c r="A94" s="107" t="s">
        <v>278</v>
      </c>
      <c r="B94" s="75" t="s">
        <v>279</v>
      </c>
      <c r="C94" s="75"/>
      <c r="D94" s="361">
        <f>D95</f>
        <v>6.3</v>
      </c>
    </row>
    <row r="95" spans="1:4" x14ac:dyDescent="0.2">
      <c r="A95" s="109" t="s">
        <v>280</v>
      </c>
      <c r="B95" s="318" t="s">
        <v>281</v>
      </c>
      <c r="C95" s="319"/>
      <c r="D95" s="358">
        <f>D96</f>
        <v>6.3</v>
      </c>
    </row>
    <row r="96" spans="1:4" ht="25.5" x14ac:dyDescent="0.2">
      <c r="A96" s="321" t="s">
        <v>101</v>
      </c>
      <c r="B96" s="318" t="s">
        <v>281</v>
      </c>
      <c r="C96" s="319">
        <v>600</v>
      </c>
      <c r="D96" s="358">
        <v>6.3</v>
      </c>
    </row>
    <row r="97" spans="1:4" x14ac:dyDescent="0.2">
      <c r="A97" s="107" t="s">
        <v>282</v>
      </c>
      <c r="B97" s="75" t="s">
        <v>283</v>
      </c>
      <c r="C97" s="75"/>
      <c r="D97" s="361">
        <f>D98+D100</f>
        <v>1116.3999999999999</v>
      </c>
    </row>
    <row r="98" spans="1:4" ht="38.25" x14ac:dyDescent="0.2">
      <c r="A98" s="108" t="s">
        <v>284</v>
      </c>
      <c r="B98" s="319" t="s">
        <v>285</v>
      </c>
      <c r="C98" s="319"/>
      <c r="D98" s="358">
        <f>D99</f>
        <v>1099.5999999999999</v>
      </c>
    </row>
    <row r="99" spans="1:4" ht="25.5" x14ac:dyDescent="0.2">
      <c r="A99" s="321" t="s">
        <v>101</v>
      </c>
      <c r="B99" s="319" t="s">
        <v>285</v>
      </c>
      <c r="C99" s="319">
        <v>600</v>
      </c>
      <c r="D99" s="358">
        <v>1099.5999999999999</v>
      </c>
    </row>
    <row r="100" spans="1:4" x14ac:dyDescent="0.2">
      <c r="A100" s="108" t="s">
        <v>286</v>
      </c>
      <c r="B100" s="319" t="s">
        <v>287</v>
      </c>
      <c r="C100" s="319"/>
      <c r="D100" s="358">
        <f>D101</f>
        <v>16.8</v>
      </c>
    </row>
    <row r="101" spans="1:4" ht="25.5" x14ac:dyDescent="0.2">
      <c r="A101" s="321" t="s">
        <v>101</v>
      </c>
      <c r="B101" s="319" t="s">
        <v>287</v>
      </c>
      <c r="C101" s="319">
        <v>600</v>
      </c>
      <c r="D101" s="358">
        <v>16.8</v>
      </c>
    </row>
    <row r="102" spans="1:4" ht="25.5" x14ac:dyDescent="0.2">
      <c r="A102" s="110" t="s">
        <v>441</v>
      </c>
      <c r="B102" s="75" t="s">
        <v>442</v>
      </c>
      <c r="C102" s="75"/>
      <c r="D102" s="361">
        <f>D103</f>
        <v>180.9</v>
      </c>
    </row>
    <row r="103" spans="1:4" x14ac:dyDescent="0.2">
      <c r="A103" s="108" t="s">
        <v>443</v>
      </c>
      <c r="B103" s="319" t="s">
        <v>444</v>
      </c>
      <c r="C103" s="319"/>
      <c r="D103" s="358">
        <f>D104</f>
        <v>180.9</v>
      </c>
    </row>
    <row r="104" spans="1:4" ht="25.5" x14ac:dyDescent="0.2">
      <c r="A104" s="321" t="s">
        <v>101</v>
      </c>
      <c r="B104" s="319" t="s">
        <v>444</v>
      </c>
      <c r="C104" s="319">
        <v>600</v>
      </c>
      <c r="D104" s="358">
        <v>180.9</v>
      </c>
    </row>
    <row r="105" spans="1:4" ht="25.5" x14ac:dyDescent="0.2">
      <c r="A105" s="110" t="s">
        <v>371</v>
      </c>
      <c r="B105" s="75" t="s">
        <v>372</v>
      </c>
      <c r="C105" s="75"/>
      <c r="D105" s="361">
        <f>D106+D108</f>
        <v>285</v>
      </c>
    </row>
    <row r="106" spans="1:4" ht="25.5" x14ac:dyDescent="0.2">
      <c r="A106" s="108" t="s">
        <v>375</v>
      </c>
      <c r="B106" s="319" t="s">
        <v>376</v>
      </c>
      <c r="C106" s="319"/>
      <c r="D106" s="358">
        <f>D107</f>
        <v>285</v>
      </c>
    </row>
    <row r="107" spans="1:4" ht="24.75" customHeight="1" x14ac:dyDescent="0.2">
      <c r="A107" s="321" t="s">
        <v>101</v>
      </c>
      <c r="B107" s="319" t="s">
        <v>376</v>
      </c>
      <c r="C107" s="319">
        <v>600</v>
      </c>
      <c r="D107" s="358">
        <v>285</v>
      </c>
    </row>
    <row r="108" spans="1:4" ht="38.25" hidden="1" x14ac:dyDescent="0.2">
      <c r="A108" s="109" t="s">
        <v>373</v>
      </c>
      <c r="B108" s="319" t="s">
        <v>374</v>
      </c>
      <c r="C108" s="319"/>
      <c r="D108" s="358">
        <f>D109</f>
        <v>0</v>
      </c>
    </row>
    <row r="109" spans="1:4" ht="12.75" hidden="1" customHeight="1" x14ac:dyDescent="0.2">
      <c r="A109" s="116" t="s">
        <v>101</v>
      </c>
      <c r="B109" s="319" t="s">
        <v>374</v>
      </c>
      <c r="C109" s="319">
        <v>600</v>
      </c>
      <c r="D109" s="358"/>
    </row>
    <row r="110" spans="1:4" ht="25.5" x14ac:dyDescent="0.2">
      <c r="A110" s="110" t="s">
        <v>475</v>
      </c>
      <c r="B110" s="75" t="s">
        <v>476</v>
      </c>
      <c r="C110" s="75"/>
      <c r="D110" s="361">
        <f>D111</f>
        <v>19.100000000000001</v>
      </c>
    </row>
    <row r="111" spans="1:4" ht="38.25" x14ac:dyDescent="0.2">
      <c r="A111" s="108" t="s">
        <v>373</v>
      </c>
      <c r="B111" s="319" t="s">
        <v>477</v>
      </c>
      <c r="C111" s="319"/>
      <c r="D111" s="358">
        <f>D112</f>
        <v>19.100000000000001</v>
      </c>
    </row>
    <row r="112" spans="1:4" x14ac:dyDescent="0.2">
      <c r="A112" s="321" t="s">
        <v>70</v>
      </c>
      <c r="B112" s="319" t="s">
        <v>477</v>
      </c>
      <c r="C112" s="319">
        <v>500</v>
      </c>
      <c r="D112" s="358">
        <v>19.100000000000001</v>
      </c>
    </row>
    <row r="113" spans="1:4" ht="25.5" x14ac:dyDescent="0.2">
      <c r="A113" s="110" t="s">
        <v>85</v>
      </c>
      <c r="B113" s="75" t="s">
        <v>86</v>
      </c>
      <c r="C113" s="75"/>
      <c r="D113" s="361">
        <f>D114+D119</f>
        <v>8826.9000000000015</v>
      </c>
    </row>
    <row r="114" spans="1:4" ht="38.25" x14ac:dyDescent="0.2">
      <c r="A114" s="107" t="s">
        <v>500</v>
      </c>
      <c r="B114" s="75" t="s">
        <v>501</v>
      </c>
      <c r="C114" s="75"/>
      <c r="D114" s="361">
        <f>D115+D117</f>
        <v>8132.9000000000005</v>
      </c>
    </row>
    <row r="115" spans="1:4" ht="51" x14ac:dyDescent="0.2">
      <c r="A115" s="108" t="s">
        <v>502</v>
      </c>
      <c r="B115" s="318" t="s">
        <v>503</v>
      </c>
      <c r="C115" s="318"/>
      <c r="D115" s="358">
        <f>D116</f>
        <v>6659.1</v>
      </c>
    </row>
    <row r="116" spans="1:4" ht="25.5" x14ac:dyDescent="0.2">
      <c r="A116" s="321" t="s">
        <v>504</v>
      </c>
      <c r="B116" s="318" t="s">
        <v>503</v>
      </c>
      <c r="C116" s="318">
        <v>400</v>
      </c>
      <c r="D116" s="358">
        <v>6659.1</v>
      </c>
    </row>
    <row r="117" spans="1:4" ht="38.25" x14ac:dyDescent="0.2">
      <c r="A117" s="109" t="s">
        <v>505</v>
      </c>
      <c r="B117" s="319" t="s">
        <v>506</v>
      </c>
      <c r="C117" s="319"/>
      <c r="D117" s="358">
        <f>D118</f>
        <v>1473.8</v>
      </c>
    </row>
    <row r="118" spans="1:4" ht="25.5" x14ac:dyDescent="0.2">
      <c r="A118" s="116" t="s">
        <v>504</v>
      </c>
      <c r="B118" s="319" t="s">
        <v>506</v>
      </c>
      <c r="C118" s="319">
        <v>400</v>
      </c>
      <c r="D118" s="358">
        <v>1473.8</v>
      </c>
    </row>
    <row r="119" spans="1:4" ht="38.25" x14ac:dyDescent="0.2">
      <c r="A119" s="110" t="s">
        <v>87</v>
      </c>
      <c r="B119" s="75" t="s">
        <v>88</v>
      </c>
      <c r="C119" s="75"/>
      <c r="D119" s="361">
        <f>D120+D122</f>
        <v>694</v>
      </c>
    </row>
    <row r="120" spans="1:4" ht="25.5" x14ac:dyDescent="0.2">
      <c r="A120" s="108" t="s">
        <v>89</v>
      </c>
      <c r="B120" s="319" t="s">
        <v>90</v>
      </c>
      <c r="C120" s="319"/>
      <c r="D120" s="358">
        <f>D121</f>
        <v>40</v>
      </c>
    </row>
    <row r="121" spans="1:4" ht="25.5" x14ac:dyDescent="0.2">
      <c r="A121" s="321" t="s">
        <v>24</v>
      </c>
      <c r="B121" s="319" t="s">
        <v>90</v>
      </c>
      <c r="C121" s="319">
        <v>200</v>
      </c>
      <c r="D121" s="358">
        <v>40</v>
      </c>
    </row>
    <row r="122" spans="1:4" ht="38.25" x14ac:dyDescent="0.2">
      <c r="A122" s="108" t="s">
        <v>91</v>
      </c>
      <c r="B122" s="319" t="s">
        <v>92</v>
      </c>
      <c r="C122" s="319"/>
      <c r="D122" s="358">
        <f>D123+D124</f>
        <v>654</v>
      </c>
    </row>
    <row r="123" spans="1:4" ht="52.5" customHeight="1" x14ac:dyDescent="0.2">
      <c r="A123" s="311" t="s">
        <v>23</v>
      </c>
      <c r="B123" s="319" t="s">
        <v>92</v>
      </c>
      <c r="C123" s="319">
        <v>100</v>
      </c>
      <c r="D123" s="358">
        <v>467.3</v>
      </c>
    </row>
    <row r="124" spans="1:4" ht="25.5" x14ac:dyDescent="0.2">
      <c r="A124" s="321" t="s">
        <v>24</v>
      </c>
      <c r="B124" s="319" t="s">
        <v>92</v>
      </c>
      <c r="C124" s="319">
        <v>200</v>
      </c>
      <c r="D124" s="358">
        <v>186.7</v>
      </c>
    </row>
    <row r="125" spans="1:4" ht="25.5" x14ac:dyDescent="0.2">
      <c r="A125" s="107" t="s">
        <v>345</v>
      </c>
      <c r="B125" s="75" t="s">
        <v>346</v>
      </c>
      <c r="C125" s="75"/>
      <c r="D125" s="361">
        <f>D126</f>
        <v>919.1</v>
      </c>
    </row>
    <row r="126" spans="1:4" ht="25.5" x14ac:dyDescent="0.2">
      <c r="A126" s="107" t="s">
        <v>347</v>
      </c>
      <c r="B126" s="75" t="s">
        <v>348</v>
      </c>
      <c r="C126" s="75"/>
      <c r="D126" s="361">
        <f>D127+D129+D131</f>
        <v>919.1</v>
      </c>
    </row>
    <row r="127" spans="1:4" x14ac:dyDescent="0.2">
      <c r="A127" s="109" t="s">
        <v>349</v>
      </c>
      <c r="B127" s="319" t="s">
        <v>350</v>
      </c>
      <c r="C127" s="319"/>
      <c r="D127" s="358">
        <f>D128</f>
        <v>783.7</v>
      </c>
    </row>
    <row r="128" spans="1:4" ht="25.5" x14ac:dyDescent="0.2">
      <c r="A128" s="321" t="s">
        <v>24</v>
      </c>
      <c r="B128" s="319" t="s">
        <v>350</v>
      </c>
      <c r="C128" s="319">
        <v>200</v>
      </c>
      <c r="D128" s="358">
        <v>783.7</v>
      </c>
    </row>
    <row r="129" spans="1:4" ht="105.75" customHeight="1" x14ac:dyDescent="0.2">
      <c r="A129" s="315" t="s">
        <v>351</v>
      </c>
      <c r="B129" s="319" t="s">
        <v>352</v>
      </c>
      <c r="C129" s="319"/>
      <c r="D129" s="358">
        <f>D130</f>
        <v>134</v>
      </c>
    </row>
    <row r="130" spans="1:4" ht="25.5" x14ac:dyDescent="0.2">
      <c r="A130" s="321" t="s">
        <v>24</v>
      </c>
      <c r="B130" s="319" t="s">
        <v>352</v>
      </c>
      <c r="C130" s="319">
        <v>200</v>
      </c>
      <c r="D130" s="358">
        <v>134</v>
      </c>
    </row>
    <row r="131" spans="1:4" ht="51" x14ac:dyDescent="0.2">
      <c r="A131" s="108" t="s">
        <v>353</v>
      </c>
      <c r="B131" s="319" t="s">
        <v>354</v>
      </c>
      <c r="C131" s="319"/>
      <c r="D131" s="358">
        <f>D132</f>
        <v>1.4</v>
      </c>
    </row>
    <row r="132" spans="1:4" ht="25.5" x14ac:dyDescent="0.2">
      <c r="A132" s="321" t="s">
        <v>24</v>
      </c>
      <c r="B132" s="319" t="s">
        <v>354</v>
      </c>
      <c r="C132" s="319">
        <v>200</v>
      </c>
      <c r="D132" s="358">
        <v>1.4</v>
      </c>
    </row>
    <row r="133" spans="1:4" ht="38.25" x14ac:dyDescent="0.2">
      <c r="A133" s="110" t="s">
        <v>445</v>
      </c>
      <c r="B133" s="75" t="s">
        <v>446</v>
      </c>
      <c r="C133" s="75"/>
      <c r="D133" s="361">
        <f>D134</f>
        <v>6155.7</v>
      </c>
    </row>
    <row r="134" spans="1:4" ht="25.5" x14ac:dyDescent="0.2">
      <c r="A134" s="110" t="s">
        <v>447</v>
      </c>
      <c r="B134" s="75" t="s">
        <v>448</v>
      </c>
      <c r="C134" s="75"/>
      <c r="D134" s="361">
        <f>D135</f>
        <v>6155.7</v>
      </c>
    </row>
    <row r="135" spans="1:4" ht="25.5" x14ac:dyDescent="0.2">
      <c r="A135" s="108" t="s">
        <v>48</v>
      </c>
      <c r="B135" s="319" t="s">
        <v>449</v>
      </c>
      <c r="C135" s="319"/>
      <c r="D135" s="358">
        <f>D136+D137+D138</f>
        <v>6155.7</v>
      </c>
    </row>
    <row r="136" spans="1:4" ht="52.5" customHeight="1" x14ac:dyDescent="0.2">
      <c r="A136" s="311" t="s">
        <v>23</v>
      </c>
      <c r="B136" s="319" t="s">
        <v>449</v>
      </c>
      <c r="C136" s="319">
        <v>100</v>
      </c>
      <c r="D136" s="358">
        <v>5296.8</v>
      </c>
    </row>
    <row r="137" spans="1:4" ht="25.5" x14ac:dyDescent="0.2">
      <c r="A137" s="321" t="s">
        <v>24</v>
      </c>
      <c r="B137" s="319" t="s">
        <v>449</v>
      </c>
      <c r="C137" s="319">
        <v>200</v>
      </c>
      <c r="D137" s="358">
        <v>836</v>
      </c>
    </row>
    <row r="138" spans="1:4" ht="13.5" thickBot="1" x14ac:dyDescent="0.25">
      <c r="A138" s="322" t="s">
        <v>51</v>
      </c>
      <c r="B138" s="320" t="s">
        <v>449</v>
      </c>
      <c r="C138" s="320">
        <v>800</v>
      </c>
      <c r="D138" s="359">
        <v>22.9</v>
      </c>
    </row>
    <row r="139" spans="1:4" ht="43.5" thickBot="1" x14ac:dyDescent="0.25">
      <c r="A139" s="137" t="s">
        <v>93</v>
      </c>
      <c r="B139" s="138" t="s">
        <v>94</v>
      </c>
      <c r="C139" s="138"/>
      <c r="D139" s="369">
        <f>D140</f>
        <v>68264.800000000003</v>
      </c>
    </row>
    <row r="140" spans="1:4" ht="12.75" customHeight="1" x14ac:dyDescent="0.2">
      <c r="A140" s="135" t="s">
        <v>95</v>
      </c>
      <c r="B140" s="136" t="s">
        <v>96</v>
      </c>
      <c r="C140" s="136"/>
      <c r="D140" s="360">
        <f>D141+D158+D171+D176+D179</f>
        <v>68264.800000000003</v>
      </c>
    </row>
    <row r="141" spans="1:4" x14ac:dyDescent="0.2">
      <c r="A141" s="107" t="s">
        <v>291</v>
      </c>
      <c r="B141" s="75" t="s">
        <v>292</v>
      </c>
      <c r="C141" s="75"/>
      <c r="D141" s="361">
        <f>D142+D144+D146+D148+D150+D156+D152+D154</f>
        <v>26689.3</v>
      </c>
    </row>
    <row r="142" spans="1:4" ht="38.25" x14ac:dyDescent="0.2">
      <c r="A142" s="109" t="s">
        <v>293</v>
      </c>
      <c r="B142" s="319" t="s">
        <v>294</v>
      </c>
      <c r="C142" s="319"/>
      <c r="D142" s="358">
        <f>D143</f>
        <v>14606.4</v>
      </c>
    </row>
    <row r="143" spans="1:4" ht="25.5" x14ac:dyDescent="0.2">
      <c r="A143" s="321" t="s">
        <v>101</v>
      </c>
      <c r="B143" s="319" t="s">
        <v>294</v>
      </c>
      <c r="C143" s="319">
        <v>600</v>
      </c>
      <c r="D143" s="358">
        <v>14606.4</v>
      </c>
    </row>
    <row r="144" spans="1:4" x14ac:dyDescent="0.2">
      <c r="A144" s="108" t="s">
        <v>295</v>
      </c>
      <c r="B144" s="319" t="s">
        <v>296</v>
      </c>
      <c r="C144" s="319"/>
      <c r="D144" s="358">
        <f>D145</f>
        <v>650</v>
      </c>
    </row>
    <row r="145" spans="1:4" ht="25.5" x14ac:dyDescent="0.2">
      <c r="A145" s="321" t="s">
        <v>101</v>
      </c>
      <c r="B145" s="319" t="s">
        <v>296</v>
      </c>
      <c r="C145" s="319">
        <v>600</v>
      </c>
      <c r="D145" s="358">
        <v>650</v>
      </c>
    </row>
    <row r="146" spans="1:4" ht="25.5" x14ac:dyDescent="0.2">
      <c r="A146" s="108" t="s">
        <v>297</v>
      </c>
      <c r="B146" s="319" t="s">
        <v>298</v>
      </c>
      <c r="C146" s="319"/>
      <c r="D146" s="358">
        <f>D147</f>
        <v>700</v>
      </c>
    </row>
    <row r="147" spans="1:4" ht="25.5" x14ac:dyDescent="0.2">
      <c r="A147" s="321" t="s">
        <v>101</v>
      </c>
      <c r="B147" s="319" t="s">
        <v>298</v>
      </c>
      <c r="C147" s="319">
        <v>600</v>
      </c>
      <c r="D147" s="358">
        <v>700</v>
      </c>
    </row>
    <row r="148" spans="1:4" ht="25.5" x14ac:dyDescent="0.2">
      <c r="A148" s="108" t="s">
        <v>299</v>
      </c>
      <c r="B148" s="318" t="s">
        <v>300</v>
      </c>
      <c r="C148" s="318"/>
      <c r="D148" s="358">
        <f>D149</f>
        <v>19.100000000000001</v>
      </c>
    </row>
    <row r="149" spans="1:4" ht="25.5" x14ac:dyDescent="0.2">
      <c r="A149" s="321" t="s">
        <v>101</v>
      </c>
      <c r="B149" s="318" t="s">
        <v>300</v>
      </c>
      <c r="C149" s="318">
        <v>600</v>
      </c>
      <c r="D149" s="358">
        <v>19.100000000000001</v>
      </c>
    </row>
    <row r="150" spans="1:4" ht="51" x14ac:dyDescent="0.2">
      <c r="A150" s="109" t="s">
        <v>301</v>
      </c>
      <c r="B150" s="319" t="s">
        <v>302</v>
      </c>
      <c r="C150" s="319"/>
      <c r="D150" s="358">
        <f>D151</f>
        <v>243.1</v>
      </c>
    </row>
    <row r="151" spans="1:4" ht="25.5" x14ac:dyDescent="0.2">
      <c r="A151" s="321" t="s">
        <v>101</v>
      </c>
      <c r="B151" s="319" t="s">
        <v>302</v>
      </c>
      <c r="C151" s="319">
        <v>600</v>
      </c>
      <c r="D151" s="358">
        <v>243.1</v>
      </c>
    </row>
    <row r="152" spans="1:4" ht="63.75" x14ac:dyDescent="0.2">
      <c r="A152" s="381" t="s">
        <v>601</v>
      </c>
      <c r="B152" s="63" t="s">
        <v>602</v>
      </c>
      <c r="C152" s="298"/>
      <c r="D152" s="362">
        <f>D153</f>
        <v>624.79999999999995</v>
      </c>
    </row>
    <row r="153" spans="1:4" ht="25.5" x14ac:dyDescent="0.2">
      <c r="A153" s="378" t="s">
        <v>101</v>
      </c>
      <c r="B153" s="63" t="s">
        <v>602</v>
      </c>
      <c r="C153" s="298">
        <v>600</v>
      </c>
      <c r="D153" s="362">
        <v>624.79999999999995</v>
      </c>
    </row>
    <row r="154" spans="1:4" ht="63.75" x14ac:dyDescent="0.2">
      <c r="A154" s="381" t="s">
        <v>603</v>
      </c>
      <c r="B154" s="63" t="s">
        <v>604</v>
      </c>
      <c r="C154" s="298"/>
      <c r="D154" s="362">
        <f>D155</f>
        <v>69.400000000000006</v>
      </c>
    </row>
    <row r="155" spans="1:4" ht="25.5" x14ac:dyDescent="0.2">
      <c r="A155" s="378" t="s">
        <v>101</v>
      </c>
      <c r="B155" s="63" t="s">
        <v>604</v>
      </c>
      <c r="C155" s="298">
        <v>600</v>
      </c>
      <c r="D155" s="362">
        <v>69.400000000000006</v>
      </c>
    </row>
    <row r="156" spans="1:4" ht="25.5" x14ac:dyDescent="0.2">
      <c r="A156" s="108" t="s">
        <v>303</v>
      </c>
      <c r="B156" s="319" t="s">
        <v>304</v>
      </c>
      <c r="C156" s="319"/>
      <c r="D156" s="358">
        <f>D157</f>
        <v>9776.5</v>
      </c>
    </row>
    <row r="157" spans="1:4" ht="25.5" x14ac:dyDescent="0.2">
      <c r="A157" s="321" t="s">
        <v>101</v>
      </c>
      <c r="B157" s="319" t="s">
        <v>304</v>
      </c>
      <c r="C157" s="319">
        <v>600</v>
      </c>
      <c r="D157" s="358">
        <v>9776.5</v>
      </c>
    </row>
    <row r="158" spans="1:4" ht="25.5" x14ac:dyDescent="0.2">
      <c r="A158" s="107" t="s">
        <v>305</v>
      </c>
      <c r="B158" s="75" t="s">
        <v>306</v>
      </c>
      <c r="C158" s="75"/>
      <c r="D158" s="361">
        <f>D159+D161+D163+D169+D165+D167</f>
        <v>40225.5</v>
      </c>
    </row>
    <row r="159" spans="1:4" ht="51" x14ac:dyDescent="0.2">
      <c r="A159" s="109" t="s">
        <v>307</v>
      </c>
      <c r="B159" s="319" t="s">
        <v>308</v>
      </c>
      <c r="C159" s="319"/>
      <c r="D159" s="358">
        <f>D160</f>
        <v>26845</v>
      </c>
    </row>
    <row r="160" spans="1:4" ht="25.5" x14ac:dyDescent="0.2">
      <c r="A160" s="321" t="s">
        <v>101</v>
      </c>
      <c r="B160" s="319" t="s">
        <v>308</v>
      </c>
      <c r="C160" s="319">
        <v>600</v>
      </c>
      <c r="D160" s="358">
        <v>26845</v>
      </c>
    </row>
    <row r="161" spans="1:4" ht="25.5" x14ac:dyDescent="0.2">
      <c r="A161" s="108" t="s">
        <v>310</v>
      </c>
      <c r="B161" s="319" t="s">
        <v>311</v>
      </c>
      <c r="C161" s="319"/>
      <c r="D161" s="358">
        <f>D162</f>
        <v>3226.1</v>
      </c>
    </row>
    <row r="162" spans="1:4" ht="25.5" x14ac:dyDescent="0.2">
      <c r="A162" s="321" t="s">
        <v>101</v>
      </c>
      <c r="B162" s="319" t="s">
        <v>311</v>
      </c>
      <c r="C162" s="319">
        <v>600</v>
      </c>
      <c r="D162" s="358">
        <v>3226.1</v>
      </c>
    </row>
    <row r="163" spans="1:4" ht="63.75" x14ac:dyDescent="0.2">
      <c r="A163" s="108" t="s">
        <v>312</v>
      </c>
      <c r="B163" s="319" t="s">
        <v>313</v>
      </c>
      <c r="C163" s="319"/>
      <c r="D163" s="358">
        <f>D164</f>
        <v>227.9</v>
      </c>
    </row>
    <row r="164" spans="1:4" ht="25.5" x14ac:dyDescent="0.2">
      <c r="A164" s="321" t="s">
        <v>101</v>
      </c>
      <c r="B164" s="319" t="s">
        <v>313</v>
      </c>
      <c r="C164" s="319">
        <v>600</v>
      </c>
      <c r="D164" s="358">
        <v>227.9</v>
      </c>
    </row>
    <row r="165" spans="1:4" ht="76.5" x14ac:dyDescent="0.2">
      <c r="A165" s="377" t="s">
        <v>605</v>
      </c>
      <c r="B165" s="63" t="s">
        <v>606</v>
      </c>
      <c r="C165" s="298"/>
      <c r="D165" s="362">
        <f>D166</f>
        <v>135</v>
      </c>
    </row>
    <row r="166" spans="1:4" ht="25.5" x14ac:dyDescent="0.2">
      <c r="A166" s="378" t="s">
        <v>101</v>
      </c>
      <c r="B166" s="63" t="s">
        <v>606</v>
      </c>
      <c r="C166" s="298">
        <v>600</v>
      </c>
      <c r="D166" s="362">
        <v>135</v>
      </c>
    </row>
    <row r="167" spans="1:4" ht="76.5" x14ac:dyDescent="0.2">
      <c r="A167" s="381" t="s">
        <v>607</v>
      </c>
      <c r="B167" s="63" t="s">
        <v>608</v>
      </c>
      <c r="C167" s="298"/>
      <c r="D167" s="362">
        <f>D168</f>
        <v>15</v>
      </c>
    </row>
    <row r="168" spans="1:4" ht="25.5" x14ac:dyDescent="0.2">
      <c r="A168" s="378" t="s">
        <v>101</v>
      </c>
      <c r="B168" s="63" t="s">
        <v>608</v>
      </c>
      <c r="C168" s="298">
        <v>600</v>
      </c>
      <c r="D168" s="362">
        <v>15</v>
      </c>
    </row>
    <row r="169" spans="1:4" ht="25.5" x14ac:dyDescent="0.2">
      <c r="A169" s="108" t="s">
        <v>303</v>
      </c>
      <c r="B169" s="319" t="s">
        <v>314</v>
      </c>
      <c r="C169" s="319"/>
      <c r="D169" s="358">
        <f>D170</f>
        <v>9776.5</v>
      </c>
    </row>
    <row r="170" spans="1:4" ht="25.5" x14ac:dyDescent="0.2">
      <c r="A170" s="321" t="s">
        <v>101</v>
      </c>
      <c r="B170" s="319" t="s">
        <v>314</v>
      </c>
      <c r="C170" s="319">
        <v>600</v>
      </c>
      <c r="D170" s="358">
        <v>9776.5</v>
      </c>
    </row>
    <row r="171" spans="1:4" ht="25.5" x14ac:dyDescent="0.2">
      <c r="A171" s="107" t="s">
        <v>97</v>
      </c>
      <c r="B171" s="75" t="s">
        <v>98</v>
      </c>
      <c r="C171" s="75"/>
      <c r="D171" s="361">
        <f>D172+D174</f>
        <v>1350</v>
      </c>
    </row>
    <row r="172" spans="1:4" x14ac:dyDescent="0.2">
      <c r="A172" s="109" t="s">
        <v>99</v>
      </c>
      <c r="B172" s="319" t="s">
        <v>100</v>
      </c>
      <c r="C172" s="319"/>
      <c r="D172" s="358">
        <f>D173</f>
        <v>1268.5</v>
      </c>
    </row>
    <row r="173" spans="1:4" ht="25.5" x14ac:dyDescent="0.2">
      <c r="A173" s="321" t="s">
        <v>101</v>
      </c>
      <c r="B173" s="319" t="s">
        <v>100</v>
      </c>
      <c r="C173" s="319">
        <v>600</v>
      </c>
      <c r="D173" s="358">
        <v>1268.5</v>
      </c>
    </row>
    <row r="174" spans="1:4" ht="51" x14ac:dyDescent="0.2">
      <c r="A174" s="461" t="s">
        <v>638</v>
      </c>
      <c r="B174" s="63" t="s">
        <v>639</v>
      </c>
      <c r="C174" s="298"/>
      <c r="D174" s="460">
        <f>D175</f>
        <v>81.5</v>
      </c>
    </row>
    <row r="175" spans="1:4" ht="24.75" customHeight="1" x14ac:dyDescent="0.2">
      <c r="A175" s="405" t="s">
        <v>101</v>
      </c>
      <c r="B175" s="63" t="s">
        <v>639</v>
      </c>
      <c r="C175" s="298">
        <v>600</v>
      </c>
      <c r="D175" s="460">
        <v>81.5</v>
      </c>
    </row>
    <row r="176" spans="1:4" ht="26.25" hidden="1" customHeight="1" x14ac:dyDescent="0.2">
      <c r="A176" s="314" t="s">
        <v>315</v>
      </c>
      <c r="B176" s="75" t="s">
        <v>316</v>
      </c>
      <c r="C176" s="75"/>
      <c r="D176" s="361">
        <f>D177</f>
        <v>0</v>
      </c>
    </row>
    <row r="177" spans="1:4" hidden="1" x14ac:dyDescent="0.2">
      <c r="A177" s="109" t="s">
        <v>317</v>
      </c>
      <c r="B177" s="319" t="s">
        <v>318</v>
      </c>
      <c r="C177" s="319"/>
      <c r="D177" s="358">
        <f>D178</f>
        <v>0</v>
      </c>
    </row>
    <row r="178" spans="1:4" ht="25.5" hidden="1" x14ac:dyDescent="0.2">
      <c r="A178" s="321" t="s">
        <v>101</v>
      </c>
      <c r="B178" s="319" t="s">
        <v>318</v>
      </c>
      <c r="C178" s="319">
        <v>600</v>
      </c>
      <c r="D178" s="358"/>
    </row>
    <row r="179" spans="1:4" ht="1.5" customHeight="1" thickBot="1" x14ac:dyDescent="0.25">
      <c r="A179" s="110" t="s">
        <v>319</v>
      </c>
      <c r="B179" s="75" t="s">
        <v>320</v>
      </c>
      <c r="C179" s="75"/>
      <c r="D179" s="361">
        <f>D180</f>
        <v>0</v>
      </c>
    </row>
    <row r="180" spans="1:4" ht="26.25" hidden="1" thickBot="1" x14ac:dyDescent="0.25">
      <c r="A180" s="108" t="s">
        <v>321</v>
      </c>
      <c r="B180" s="319" t="s">
        <v>322</v>
      </c>
      <c r="C180" s="319"/>
      <c r="D180" s="358">
        <f>D181</f>
        <v>0</v>
      </c>
    </row>
    <row r="181" spans="1:4" ht="26.25" hidden="1" thickBot="1" x14ac:dyDescent="0.25">
      <c r="A181" s="322" t="s">
        <v>101</v>
      </c>
      <c r="B181" s="320" t="s">
        <v>322</v>
      </c>
      <c r="C181" s="320">
        <v>200</v>
      </c>
      <c r="D181" s="359"/>
    </row>
    <row r="182" spans="1:4" ht="57.75" thickBot="1" x14ac:dyDescent="0.25">
      <c r="A182" s="137" t="s">
        <v>102</v>
      </c>
      <c r="B182" s="138" t="s">
        <v>103</v>
      </c>
      <c r="C182" s="138"/>
      <c r="D182" s="369">
        <f>D183+D195+D199</f>
        <v>2592</v>
      </c>
    </row>
    <row r="183" spans="1:4" ht="25.5" x14ac:dyDescent="0.2">
      <c r="A183" s="139" t="s">
        <v>530</v>
      </c>
      <c r="B183" s="136" t="s">
        <v>105</v>
      </c>
      <c r="C183" s="136"/>
      <c r="D183" s="360">
        <f>D184+D189+D192</f>
        <v>1949.1</v>
      </c>
    </row>
    <row r="184" spans="1:4" ht="25.5" x14ac:dyDescent="0.2">
      <c r="A184" s="110" t="s">
        <v>106</v>
      </c>
      <c r="B184" s="75" t="s">
        <v>107</v>
      </c>
      <c r="C184" s="75"/>
      <c r="D184" s="361">
        <f>D185+D187</f>
        <v>1100</v>
      </c>
    </row>
    <row r="185" spans="1:4" ht="38.25" x14ac:dyDescent="0.2">
      <c r="A185" s="108" t="s">
        <v>108</v>
      </c>
      <c r="B185" s="319" t="s">
        <v>109</v>
      </c>
      <c r="C185" s="319"/>
      <c r="D185" s="358">
        <f>D186</f>
        <v>550</v>
      </c>
    </row>
    <row r="186" spans="1:4" ht="25.5" x14ac:dyDescent="0.2">
      <c r="A186" s="321" t="s">
        <v>24</v>
      </c>
      <c r="B186" s="319" t="s">
        <v>109</v>
      </c>
      <c r="C186" s="319">
        <v>600</v>
      </c>
      <c r="D186" s="358">
        <v>550</v>
      </c>
    </row>
    <row r="187" spans="1:4" ht="38.25" x14ac:dyDescent="0.2">
      <c r="A187" s="117" t="s">
        <v>533</v>
      </c>
      <c r="B187" s="63" t="s">
        <v>535</v>
      </c>
      <c r="C187" s="63"/>
      <c r="D187" s="358">
        <f>D188</f>
        <v>550</v>
      </c>
    </row>
    <row r="188" spans="1:4" ht="25.5" x14ac:dyDescent="0.2">
      <c r="A188" s="118" t="s">
        <v>24</v>
      </c>
      <c r="B188" s="63" t="s">
        <v>535</v>
      </c>
      <c r="C188" s="63">
        <v>200</v>
      </c>
      <c r="D188" s="358">
        <v>550</v>
      </c>
    </row>
    <row r="189" spans="1:4" ht="25.5" x14ac:dyDescent="0.2">
      <c r="A189" s="110" t="s">
        <v>475</v>
      </c>
      <c r="B189" s="75" t="s">
        <v>478</v>
      </c>
      <c r="C189" s="75"/>
      <c r="D189" s="361">
        <f>D190</f>
        <v>15</v>
      </c>
    </row>
    <row r="190" spans="1:4" ht="38.25" x14ac:dyDescent="0.2">
      <c r="A190" s="108" t="s">
        <v>373</v>
      </c>
      <c r="B190" s="319" t="s">
        <v>479</v>
      </c>
      <c r="C190" s="319"/>
      <c r="D190" s="358">
        <f>D191</f>
        <v>15</v>
      </c>
    </row>
    <row r="191" spans="1:4" x14ac:dyDescent="0.2">
      <c r="A191" s="321" t="s">
        <v>70</v>
      </c>
      <c r="B191" s="319" t="s">
        <v>479</v>
      </c>
      <c r="C191" s="319">
        <v>500</v>
      </c>
      <c r="D191" s="358">
        <v>15</v>
      </c>
    </row>
    <row r="192" spans="1:4" ht="38.25" x14ac:dyDescent="0.2">
      <c r="A192" s="151" t="s">
        <v>553</v>
      </c>
      <c r="B192" s="73" t="s">
        <v>554</v>
      </c>
      <c r="C192" s="73"/>
      <c r="D192" s="361">
        <f>D193</f>
        <v>834.1</v>
      </c>
    </row>
    <row r="193" spans="1:4" ht="25.5" x14ac:dyDescent="0.2">
      <c r="A193" s="119" t="s">
        <v>556</v>
      </c>
      <c r="B193" s="76" t="s">
        <v>555</v>
      </c>
      <c r="C193" s="63"/>
      <c r="D193" s="358">
        <f>D194</f>
        <v>834.1</v>
      </c>
    </row>
    <row r="194" spans="1:4" ht="25.5" x14ac:dyDescent="0.2">
      <c r="A194" s="118" t="s">
        <v>24</v>
      </c>
      <c r="B194" s="76" t="s">
        <v>555</v>
      </c>
      <c r="C194" s="63">
        <v>200</v>
      </c>
      <c r="D194" s="358">
        <v>834.1</v>
      </c>
    </row>
    <row r="195" spans="1:4" ht="25.5" x14ac:dyDescent="0.2">
      <c r="A195" s="110" t="s">
        <v>323</v>
      </c>
      <c r="B195" s="75" t="s">
        <v>324</v>
      </c>
      <c r="C195" s="75"/>
      <c r="D195" s="361">
        <f>D196</f>
        <v>600</v>
      </c>
    </row>
    <row r="196" spans="1:4" ht="25.5" x14ac:dyDescent="0.2">
      <c r="A196" s="110" t="s">
        <v>325</v>
      </c>
      <c r="B196" s="75" t="s">
        <v>326</v>
      </c>
      <c r="C196" s="75"/>
      <c r="D196" s="361">
        <f>D197</f>
        <v>600</v>
      </c>
    </row>
    <row r="197" spans="1:4" ht="25.5" x14ac:dyDescent="0.2">
      <c r="A197" s="108" t="s">
        <v>327</v>
      </c>
      <c r="B197" s="319" t="s">
        <v>328</v>
      </c>
      <c r="C197" s="319"/>
      <c r="D197" s="358">
        <f>D198</f>
        <v>600</v>
      </c>
    </row>
    <row r="198" spans="1:4" ht="25.5" x14ac:dyDescent="0.2">
      <c r="A198" s="321" t="s">
        <v>24</v>
      </c>
      <c r="B198" s="319" t="s">
        <v>328</v>
      </c>
      <c r="C198" s="319">
        <v>200</v>
      </c>
      <c r="D198" s="358">
        <v>600</v>
      </c>
    </row>
    <row r="199" spans="1:4" ht="39.75" customHeight="1" x14ac:dyDescent="0.2">
      <c r="A199" s="200" t="s">
        <v>207</v>
      </c>
      <c r="B199" s="75" t="s">
        <v>208</v>
      </c>
      <c r="C199" s="75"/>
      <c r="D199" s="361">
        <f>D200</f>
        <v>42.9</v>
      </c>
    </row>
    <row r="200" spans="1:4" ht="48.75" customHeight="1" x14ac:dyDescent="0.2">
      <c r="A200" s="110" t="s">
        <v>209</v>
      </c>
      <c r="B200" s="99" t="s">
        <v>210</v>
      </c>
      <c r="C200" s="75"/>
      <c r="D200" s="361">
        <f>D201+D203+D205</f>
        <v>42.9</v>
      </c>
    </row>
    <row r="201" spans="1:4" ht="38.25" hidden="1" x14ac:dyDescent="0.2">
      <c r="A201" s="108" t="s">
        <v>211</v>
      </c>
      <c r="B201" s="319" t="s">
        <v>212</v>
      </c>
      <c r="C201" s="319"/>
      <c r="D201" s="358">
        <f>D202</f>
        <v>0</v>
      </c>
    </row>
    <row r="202" spans="1:4" ht="25.5" hidden="1" x14ac:dyDescent="0.2">
      <c r="A202" s="321" t="s">
        <v>101</v>
      </c>
      <c r="B202" s="319" t="s">
        <v>212</v>
      </c>
      <c r="C202" s="319">
        <v>600</v>
      </c>
      <c r="D202" s="358"/>
    </row>
    <row r="203" spans="1:4" ht="66" customHeight="1" x14ac:dyDescent="0.2">
      <c r="A203" s="108" t="s">
        <v>647</v>
      </c>
      <c r="B203" s="319" t="s">
        <v>215</v>
      </c>
      <c r="C203" s="319"/>
      <c r="D203" s="358">
        <f>D204</f>
        <v>42.9</v>
      </c>
    </row>
    <row r="204" spans="1:4" ht="25.5" customHeight="1" thickBot="1" x14ac:dyDescent="0.25">
      <c r="A204" s="321" t="s">
        <v>101</v>
      </c>
      <c r="B204" s="319" t="s">
        <v>215</v>
      </c>
      <c r="C204" s="319">
        <v>200</v>
      </c>
      <c r="D204" s="358">
        <v>42.9</v>
      </c>
    </row>
    <row r="205" spans="1:4" ht="39" hidden="1" thickBot="1" x14ac:dyDescent="0.25">
      <c r="A205" s="108" t="s">
        <v>213</v>
      </c>
      <c r="B205" s="319" t="s">
        <v>214</v>
      </c>
      <c r="C205" s="319"/>
      <c r="D205" s="358">
        <f>D206</f>
        <v>0</v>
      </c>
    </row>
    <row r="206" spans="1:4" ht="26.25" hidden="1" thickBot="1" x14ac:dyDescent="0.25">
      <c r="A206" s="322" t="s">
        <v>101</v>
      </c>
      <c r="B206" s="320" t="s">
        <v>214</v>
      </c>
      <c r="C206" s="320">
        <v>600</v>
      </c>
      <c r="D206" s="359"/>
    </row>
    <row r="207" spans="1:4" ht="48" thickBot="1" x14ac:dyDescent="0.25">
      <c r="A207" s="140" t="s">
        <v>143</v>
      </c>
      <c r="B207" s="141" t="s">
        <v>111</v>
      </c>
      <c r="C207" s="141"/>
      <c r="D207" s="189">
        <f>D208+D228+D249</f>
        <v>13717.099999999999</v>
      </c>
    </row>
    <row r="208" spans="1:4" ht="38.25" x14ac:dyDescent="0.2">
      <c r="A208" s="139" t="s">
        <v>144</v>
      </c>
      <c r="B208" s="136" t="s">
        <v>145</v>
      </c>
      <c r="C208" s="136"/>
      <c r="D208" s="360">
        <f>D209+D218+D222+D225</f>
        <v>6025.7999999999993</v>
      </c>
    </row>
    <row r="209" spans="1:4" ht="25.5" x14ac:dyDescent="0.2">
      <c r="A209" s="107" t="s">
        <v>151</v>
      </c>
      <c r="B209" s="75" t="s">
        <v>152</v>
      </c>
      <c r="C209" s="75"/>
      <c r="D209" s="361">
        <f>D210+D212+D214+D216</f>
        <v>1456.6</v>
      </c>
    </row>
    <row r="210" spans="1:4" ht="25.5" x14ac:dyDescent="0.2">
      <c r="A210" s="108" t="s">
        <v>153</v>
      </c>
      <c r="B210" s="319" t="s">
        <v>154</v>
      </c>
      <c r="C210" s="319"/>
      <c r="D210" s="358">
        <f>D211</f>
        <v>1307.5999999999999</v>
      </c>
    </row>
    <row r="211" spans="1:4" ht="25.5" x14ac:dyDescent="0.2">
      <c r="A211" s="321" t="s">
        <v>101</v>
      </c>
      <c r="B211" s="319" t="s">
        <v>154</v>
      </c>
      <c r="C211" s="319">
        <v>600</v>
      </c>
      <c r="D211" s="358">
        <v>1307.5999999999999</v>
      </c>
    </row>
    <row r="212" spans="1:4" ht="25.5" x14ac:dyDescent="0.2">
      <c r="A212" s="108" t="s">
        <v>155</v>
      </c>
      <c r="B212" s="319" t="s">
        <v>156</v>
      </c>
      <c r="C212" s="319"/>
      <c r="D212" s="358">
        <f>D213</f>
        <v>94</v>
      </c>
    </row>
    <row r="213" spans="1:4" ht="25.5" x14ac:dyDescent="0.2">
      <c r="A213" s="321" t="s">
        <v>24</v>
      </c>
      <c r="B213" s="319" t="s">
        <v>156</v>
      </c>
      <c r="C213" s="319">
        <v>200</v>
      </c>
      <c r="D213" s="358">
        <v>94</v>
      </c>
    </row>
    <row r="214" spans="1:4" x14ac:dyDescent="0.2">
      <c r="A214" s="108" t="s">
        <v>150</v>
      </c>
      <c r="B214" s="319" t="s">
        <v>157</v>
      </c>
      <c r="C214" s="319"/>
      <c r="D214" s="358">
        <f>D215</f>
        <v>55</v>
      </c>
    </row>
    <row r="215" spans="1:4" ht="25.5" x14ac:dyDescent="0.2">
      <c r="A215" s="321" t="s">
        <v>24</v>
      </c>
      <c r="B215" s="319" t="s">
        <v>157</v>
      </c>
      <c r="C215" s="319">
        <v>200</v>
      </c>
      <c r="D215" s="358">
        <v>55</v>
      </c>
    </row>
    <row r="216" spans="1:4" ht="38.25" hidden="1" x14ac:dyDescent="0.2">
      <c r="A216" s="108" t="s">
        <v>158</v>
      </c>
      <c r="B216" s="318" t="s">
        <v>159</v>
      </c>
      <c r="C216" s="318"/>
      <c r="D216" s="358">
        <f>D217</f>
        <v>0</v>
      </c>
    </row>
    <row r="217" spans="1:4" ht="25.5" hidden="1" x14ac:dyDescent="0.2">
      <c r="A217" s="321" t="s">
        <v>24</v>
      </c>
      <c r="B217" s="318" t="s">
        <v>159</v>
      </c>
      <c r="C217" s="318">
        <v>200</v>
      </c>
      <c r="D217" s="358"/>
    </row>
    <row r="218" spans="1:4" ht="25.5" x14ac:dyDescent="0.2">
      <c r="A218" s="110" t="s">
        <v>362</v>
      </c>
      <c r="B218" s="99" t="s">
        <v>363</v>
      </c>
      <c r="C218" s="99"/>
      <c r="D218" s="361">
        <f>D219</f>
        <v>4402.2</v>
      </c>
    </row>
    <row r="219" spans="1:4" ht="27.75" customHeight="1" x14ac:dyDescent="0.2">
      <c r="A219" s="315" t="s">
        <v>364</v>
      </c>
      <c r="B219" s="318" t="s">
        <v>365</v>
      </c>
      <c r="C219" s="318"/>
      <c r="D219" s="358">
        <f>D220+D221</f>
        <v>4402.2</v>
      </c>
    </row>
    <row r="220" spans="1:4" ht="25.5" x14ac:dyDescent="0.2">
      <c r="A220" s="321" t="s">
        <v>24</v>
      </c>
      <c r="B220" s="318" t="s">
        <v>365</v>
      </c>
      <c r="C220" s="318">
        <v>200</v>
      </c>
      <c r="D220" s="358">
        <v>535</v>
      </c>
    </row>
    <row r="221" spans="1:4" ht="25.5" x14ac:dyDescent="0.2">
      <c r="A221" s="321" t="s">
        <v>101</v>
      </c>
      <c r="B221" s="318" t="s">
        <v>365</v>
      </c>
      <c r="C221" s="318">
        <v>600</v>
      </c>
      <c r="D221" s="358">
        <v>3867.2</v>
      </c>
    </row>
    <row r="222" spans="1:4" ht="38.25" x14ac:dyDescent="0.2">
      <c r="A222" s="110" t="s">
        <v>146</v>
      </c>
      <c r="B222" s="99" t="s">
        <v>147</v>
      </c>
      <c r="C222" s="99"/>
      <c r="D222" s="361">
        <f>D223</f>
        <v>17</v>
      </c>
    </row>
    <row r="223" spans="1:4" x14ac:dyDescent="0.2">
      <c r="A223" s="108" t="s">
        <v>148</v>
      </c>
      <c r="B223" s="318" t="s">
        <v>149</v>
      </c>
      <c r="C223" s="318"/>
      <c r="D223" s="358">
        <f>D224</f>
        <v>17</v>
      </c>
    </row>
    <row r="224" spans="1:4" ht="25.5" x14ac:dyDescent="0.2">
      <c r="A224" s="416" t="s">
        <v>24</v>
      </c>
      <c r="B224" s="142" t="s">
        <v>149</v>
      </c>
      <c r="C224" s="142">
        <v>200</v>
      </c>
      <c r="D224" s="358">
        <v>17</v>
      </c>
    </row>
    <row r="225" spans="1:4" ht="25.5" x14ac:dyDescent="0.2">
      <c r="A225" s="375" t="s">
        <v>623</v>
      </c>
      <c r="B225" s="429" t="s">
        <v>624</v>
      </c>
      <c r="C225" s="73"/>
      <c r="D225" s="419">
        <f>D226</f>
        <v>150</v>
      </c>
    </row>
    <row r="226" spans="1:4" x14ac:dyDescent="0.2">
      <c r="A226" s="377" t="s">
        <v>625</v>
      </c>
      <c r="B226" s="63" t="s">
        <v>626</v>
      </c>
      <c r="C226" s="63"/>
      <c r="D226" s="417">
        <f>D227</f>
        <v>150</v>
      </c>
    </row>
    <row r="227" spans="1:4" ht="25.5" x14ac:dyDescent="0.2">
      <c r="A227" s="378" t="s">
        <v>101</v>
      </c>
      <c r="B227" s="63" t="s">
        <v>626</v>
      </c>
      <c r="C227" s="63">
        <v>600</v>
      </c>
      <c r="D227" s="417">
        <v>150</v>
      </c>
    </row>
    <row r="228" spans="1:4" ht="25.5" x14ac:dyDescent="0.2">
      <c r="A228" s="110" t="s">
        <v>161</v>
      </c>
      <c r="B228" s="75" t="s">
        <v>113</v>
      </c>
      <c r="C228" s="75"/>
      <c r="D228" s="361">
        <f>D229+D246</f>
        <v>7641.3</v>
      </c>
    </row>
    <row r="229" spans="1:4" x14ac:dyDescent="0.2">
      <c r="A229" s="108" t="s">
        <v>162</v>
      </c>
      <c r="B229" s="319" t="s">
        <v>115</v>
      </c>
      <c r="C229" s="319"/>
      <c r="D229" s="358">
        <f>D230+D232+D234+D237+D239+D241+D244</f>
        <v>6211</v>
      </c>
    </row>
    <row r="230" spans="1:4" ht="25.5" x14ac:dyDescent="0.2">
      <c r="A230" s="108" t="s">
        <v>163</v>
      </c>
      <c r="B230" s="319" t="s">
        <v>164</v>
      </c>
      <c r="C230" s="319"/>
      <c r="D230" s="358">
        <f>D231</f>
        <v>806.6</v>
      </c>
    </row>
    <row r="231" spans="1:4" ht="25.5" x14ac:dyDescent="0.2">
      <c r="A231" s="321" t="s">
        <v>101</v>
      </c>
      <c r="B231" s="319" t="s">
        <v>164</v>
      </c>
      <c r="C231" s="319">
        <v>600</v>
      </c>
      <c r="D231" s="358">
        <v>806.6</v>
      </c>
    </row>
    <row r="232" spans="1:4" ht="25.5" x14ac:dyDescent="0.2">
      <c r="A232" s="108" t="s">
        <v>165</v>
      </c>
      <c r="B232" s="319" t="s">
        <v>166</v>
      </c>
      <c r="C232" s="319"/>
      <c r="D232" s="358">
        <f>D233</f>
        <v>713.1</v>
      </c>
    </row>
    <row r="233" spans="1:4" ht="52.5" customHeight="1" x14ac:dyDescent="0.2">
      <c r="A233" s="311" t="s">
        <v>23</v>
      </c>
      <c r="B233" s="319" t="s">
        <v>166</v>
      </c>
      <c r="C233" s="319">
        <v>100</v>
      </c>
      <c r="D233" s="358">
        <v>713.1</v>
      </c>
    </row>
    <row r="234" spans="1:4" ht="25.5" customHeight="1" x14ac:dyDescent="0.2">
      <c r="A234" s="312" t="s">
        <v>116</v>
      </c>
      <c r="B234" s="319" t="s">
        <v>117</v>
      </c>
      <c r="C234" s="319"/>
      <c r="D234" s="358">
        <f>D236+D235</f>
        <v>2685.1</v>
      </c>
    </row>
    <row r="235" spans="1:4" ht="51.75" customHeight="1" x14ac:dyDescent="0.2">
      <c r="A235" s="316" t="s">
        <v>23</v>
      </c>
      <c r="B235" s="319" t="s">
        <v>117</v>
      </c>
      <c r="C235" s="319">
        <v>100</v>
      </c>
      <c r="D235" s="358">
        <v>2670.1</v>
      </c>
    </row>
    <row r="236" spans="1:4" ht="24.75" customHeight="1" x14ac:dyDescent="0.2">
      <c r="A236" s="321" t="s">
        <v>24</v>
      </c>
      <c r="B236" s="319" t="s">
        <v>117</v>
      </c>
      <c r="C236" s="319">
        <v>200</v>
      </c>
      <c r="D236" s="358">
        <v>15</v>
      </c>
    </row>
    <row r="237" spans="1:4" ht="40.5" hidden="1" customHeight="1" x14ac:dyDescent="0.2">
      <c r="A237" s="315" t="s">
        <v>118</v>
      </c>
      <c r="B237" s="319" t="s">
        <v>119</v>
      </c>
      <c r="C237" s="319"/>
      <c r="D237" s="358">
        <f>D238</f>
        <v>0</v>
      </c>
    </row>
    <row r="238" spans="1:4" ht="25.5" hidden="1" x14ac:dyDescent="0.2">
      <c r="A238" s="321" t="s">
        <v>24</v>
      </c>
      <c r="B238" s="319" t="s">
        <v>119</v>
      </c>
      <c r="C238" s="319">
        <v>200</v>
      </c>
      <c r="D238" s="358"/>
    </row>
    <row r="239" spans="1:4" ht="25.5" x14ac:dyDescent="0.2">
      <c r="A239" s="108" t="s">
        <v>167</v>
      </c>
      <c r="B239" s="319" t="s">
        <v>168</v>
      </c>
      <c r="C239" s="319"/>
      <c r="D239" s="358">
        <f>D240</f>
        <v>1979.3</v>
      </c>
    </row>
    <row r="240" spans="1:4" ht="25.5" x14ac:dyDescent="0.2">
      <c r="A240" s="321" t="s">
        <v>24</v>
      </c>
      <c r="B240" s="319" t="s">
        <v>168</v>
      </c>
      <c r="C240" s="319">
        <v>200</v>
      </c>
      <c r="D240" s="358">
        <v>1979.3</v>
      </c>
    </row>
    <row r="241" spans="1:4" ht="51" x14ac:dyDescent="0.2">
      <c r="A241" s="108" t="s">
        <v>120</v>
      </c>
      <c r="B241" s="319" t="s">
        <v>121</v>
      </c>
      <c r="C241" s="319"/>
      <c r="D241" s="358">
        <f>D243+D242</f>
        <v>26.9</v>
      </c>
    </row>
    <row r="242" spans="1:4" ht="51" customHeight="1" x14ac:dyDescent="0.2">
      <c r="A242" s="316" t="s">
        <v>23</v>
      </c>
      <c r="B242" s="319" t="s">
        <v>121</v>
      </c>
      <c r="C242" s="319">
        <v>100</v>
      </c>
      <c r="D242" s="358">
        <v>26.7</v>
      </c>
    </row>
    <row r="243" spans="1:4" ht="24" customHeight="1" x14ac:dyDescent="0.2">
      <c r="A243" s="321" t="s">
        <v>24</v>
      </c>
      <c r="B243" s="319" t="s">
        <v>121</v>
      </c>
      <c r="C243" s="319">
        <v>200</v>
      </c>
      <c r="D243" s="358">
        <v>0.2</v>
      </c>
    </row>
    <row r="244" spans="1:4" ht="51" hidden="1" x14ac:dyDescent="0.2">
      <c r="A244" s="108" t="s">
        <v>122</v>
      </c>
      <c r="B244" s="319" t="s">
        <v>123</v>
      </c>
      <c r="C244" s="319"/>
      <c r="D244" s="358">
        <f>D245</f>
        <v>0</v>
      </c>
    </row>
    <row r="245" spans="1:4" ht="25.5" hidden="1" x14ac:dyDescent="0.2">
      <c r="A245" s="321" t="s">
        <v>24</v>
      </c>
      <c r="B245" s="319" t="s">
        <v>123</v>
      </c>
      <c r="C245" s="319">
        <v>200</v>
      </c>
      <c r="D245" s="358"/>
    </row>
    <row r="246" spans="1:4" x14ac:dyDescent="0.2">
      <c r="A246" s="110" t="s">
        <v>366</v>
      </c>
      <c r="B246" s="75" t="s">
        <v>367</v>
      </c>
      <c r="C246" s="75"/>
      <c r="D246" s="361">
        <f>D247</f>
        <v>1430.3</v>
      </c>
    </row>
    <row r="247" spans="1:4" ht="25.5" x14ac:dyDescent="0.2">
      <c r="A247" s="108" t="s">
        <v>368</v>
      </c>
      <c r="B247" s="319" t="s">
        <v>369</v>
      </c>
      <c r="C247" s="319"/>
      <c r="D247" s="358">
        <f>D248</f>
        <v>1430.3</v>
      </c>
    </row>
    <row r="248" spans="1:4" ht="25.5" x14ac:dyDescent="0.2">
      <c r="A248" s="321" t="s">
        <v>101</v>
      </c>
      <c r="B248" s="319" t="s">
        <v>369</v>
      </c>
      <c r="C248" s="319">
        <v>600</v>
      </c>
      <c r="D248" s="358">
        <v>1430.3</v>
      </c>
    </row>
    <row r="249" spans="1:4" ht="25.5" x14ac:dyDescent="0.2">
      <c r="A249" s="110" t="s">
        <v>169</v>
      </c>
      <c r="B249" s="75" t="s">
        <v>170</v>
      </c>
      <c r="C249" s="75"/>
      <c r="D249" s="361">
        <f>D250</f>
        <v>50</v>
      </c>
    </row>
    <row r="250" spans="1:4" ht="25.5" x14ac:dyDescent="0.2">
      <c r="A250" s="110" t="s">
        <v>171</v>
      </c>
      <c r="B250" s="75" t="s">
        <v>172</v>
      </c>
      <c r="C250" s="75"/>
      <c r="D250" s="361">
        <f>D251</f>
        <v>50</v>
      </c>
    </row>
    <row r="251" spans="1:4" ht="25.5" x14ac:dyDescent="0.2">
      <c r="A251" s="108" t="s">
        <v>173</v>
      </c>
      <c r="B251" s="319" t="s">
        <v>174</v>
      </c>
      <c r="C251" s="319"/>
      <c r="D251" s="358">
        <f>D252</f>
        <v>50</v>
      </c>
    </row>
    <row r="252" spans="1:4" ht="26.25" thickBot="1" x14ac:dyDescent="0.25">
      <c r="A252" s="322" t="s">
        <v>101</v>
      </c>
      <c r="B252" s="320" t="s">
        <v>174</v>
      </c>
      <c r="C252" s="320">
        <v>600</v>
      </c>
      <c r="D252" s="359">
        <v>50</v>
      </c>
    </row>
    <row r="253" spans="1:4" ht="57.75" thickBot="1" x14ac:dyDescent="0.25">
      <c r="A253" s="137" t="s">
        <v>177</v>
      </c>
      <c r="B253" s="138" t="s">
        <v>178</v>
      </c>
      <c r="C253" s="138"/>
      <c r="D253" s="369">
        <f>D254+D289+D328+D324</f>
        <v>372656.40000000014</v>
      </c>
    </row>
    <row r="254" spans="1:4" ht="38.25" x14ac:dyDescent="0.2">
      <c r="A254" s="139" t="s">
        <v>225</v>
      </c>
      <c r="B254" s="136" t="s">
        <v>226</v>
      </c>
      <c r="C254" s="136"/>
      <c r="D254" s="360">
        <f>D255+D279+D282+D285</f>
        <v>319842.00000000012</v>
      </c>
    </row>
    <row r="255" spans="1:4" ht="38.25" x14ac:dyDescent="0.2">
      <c r="A255" s="110" t="s">
        <v>227</v>
      </c>
      <c r="B255" s="75" t="s">
        <v>228</v>
      </c>
      <c r="C255" s="75"/>
      <c r="D255" s="361">
        <f>D260+D269+D277+D271+D256+D273+D262+D265+D267+D258</f>
        <v>308023.00000000012</v>
      </c>
    </row>
    <row r="256" spans="1:4" ht="38.25" x14ac:dyDescent="0.2">
      <c r="A256" s="120" t="s">
        <v>557</v>
      </c>
      <c r="B256" s="63" t="s">
        <v>543</v>
      </c>
      <c r="C256" s="63"/>
      <c r="D256" s="358">
        <f>D257</f>
        <v>123921.8</v>
      </c>
    </row>
    <row r="257" spans="1:4" ht="25.5" x14ac:dyDescent="0.2">
      <c r="A257" s="121" t="s">
        <v>504</v>
      </c>
      <c r="B257" s="63" t="s">
        <v>543</v>
      </c>
      <c r="C257" s="63">
        <v>400</v>
      </c>
      <c r="D257" s="358">
        <v>123921.8</v>
      </c>
    </row>
    <row r="258" spans="1:4" ht="38.25" x14ac:dyDescent="0.2">
      <c r="A258" s="377" t="s">
        <v>643</v>
      </c>
      <c r="B258" s="63" t="s">
        <v>644</v>
      </c>
      <c r="C258" s="298"/>
      <c r="D258" s="460">
        <f>D259</f>
        <v>35062.400000000001</v>
      </c>
    </row>
    <row r="259" spans="1:4" ht="25.5" x14ac:dyDescent="0.2">
      <c r="A259" s="378" t="s">
        <v>504</v>
      </c>
      <c r="B259" s="63" t="s">
        <v>644</v>
      </c>
      <c r="C259" s="298">
        <v>400</v>
      </c>
      <c r="D259" s="460">
        <v>35062.400000000001</v>
      </c>
    </row>
    <row r="260" spans="1:4" ht="51" x14ac:dyDescent="0.2">
      <c r="A260" s="108" t="s">
        <v>229</v>
      </c>
      <c r="B260" s="319" t="s">
        <v>230</v>
      </c>
      <c r="C260" s="319"/>
      <c r="D260" s="358">
        <f>D261</f>
        <v>1227.2</v>
      </c>
    </row>
    <row r="261" spans="1:4" ht="25.5" x14ac:dyDescent="0.2">
      <c r="A261" s="321" t="s">
        <v>24</v>
      </c>
      <c r="B261" s="319" t="s">
        <v>230</v>
      </c>
      <c r="C261" s="319">
        <v>200</v>
      </c>
      <c r="D261" s="358">
        <v>1227.2</v>
      </c>
    </row>
    <row r="262" spans="1:4" ht="37.5" customHeight="1" x14ac:dyDescent="0.2">
      <c r="A262" s="381" t="s">
        <v>614</v>
      </c>
      <c r="B262" s="63" t="s">
        <v>615</v>
      </c>
      <c r="C262" s="298"/>
      <c r="D262" s="417">
        <f>D263+D264</f>
        <v>28362.400000000001</v>
      </c>
    </row>
    <row r="263" spans="1:4" ht="25.5" x14ac:dyDescent="0.2">
      <c r="A263" s="445" t="s">
        <v>24</v>
      </c>
      <c r="B263" s="63" t="s">
        <v>615</v>
      </c>
      <c r="C263" s="298">
        <v>200</v>
      </c>
      <c r="D263" s="417">
        <v>1362.4</v>
      </c>
    </row>
    <row r="264" spans="1:4" x14ac:dyDescent="0.2">
      <c r="A264" s="501" t="s">
        <v>51</v>
      </c>
      <c r="B264" s="63" t="s">
        <v>615</v>
      </c>
      <c r="C264" s="298">
        <v>800</v>
      </c>
      <c r="D264" s="502">
        <v>27000</v>
      </c>
    </row>
    <row r="265" spans="1:4" ht="38.25" x14ac:dyDescent="0.2">
      <c r="A265" s="424" t="s">
        <v>616</v>
      </c>
      <c r="B265" s="100" t="s">
        <v>617</v>
      </c>
      <c r="C265" s="425"/>
      <c r="D265" s="417">
        <f>D266</f>
        <v>1160.4000000000001</v>
      </c>
    </row>
    <row r="266" spans="1:4" ht="25.5" x14ac:dyDescent="0.2">
      <c r="A266" s="445" t="s">
        <v>24</v>
      </c>
      <c r="B266" s="100" t="s">
        <v>617</v>
      </c>
      <c r="C266" s="425">
        <v>200</v>
      </c>
      <c r="D266" s="417">
        <v>1160.4000000000001</v>
      </c>
    </row>
    <row r="267" spans="1:4" ht="38.25" x14ac:dyDescent="0.2">
      <c r="A267" s="424" t="s">
        <v>619</v>
      </c>
      <c r="B267" s="100" t="s">
        <v>620</v>
      </c>
      <c r="C267" s="298"/>
      <c r="D267" s="417">
        <f>D268</f>
        <v>1155.4000000000001</v>
      </c>
    </row>
    <row r="268" spans="1:4" ht="25.5" x14ac:dyDescent="0.2">
      <c r="A268" s="445" t="s">
        <v>24</v>
      </c>
      <c r="B268" s="100" t="s">
        <v>620</v>
      </c>
      <c r="C268" s="298">
        <v>200</v>
      </c>
      <c r="D268" s="417">
        <v>1155.4000000000001</v>
      </c>
    </row>
    <row r="269" spans="1:4" ht="76.5" x14ac:dyDescent="0.2">
      <c r="A269" s="108" t="s">
        <v>558</v>
      </c>
      <c r="B269" s="319" t="s">
        <v>231</v>
      </c>
      <c r="C269" s="319"/>
      <c r="D269" s="358">
        <f>D270</f>
        <v>1938.3</v>
      </c>
    </row>
    <row r="270" spans="1:4" x14ac:dyDescent="0.2">
      <c r="A270" s="321" t="s">
        <v>51</v>
      </c>
      <c r="B270" s="319" t="s">
        <v>231</v>
      </c>
      <c r="C270" s="319">
        <v>800</v>
      </c>
      <c r="D270" s="358">
        <v>1938.3</v>
      </c>
    </row>
    <row r="271" spans="1:4" ht="66" customHeight="1" x14ac:dyDescent="0.2">
      <c r="A271" s="315" t="s">
        <v>519</v>
      </c>
      <c r="B271" s="319" t="s">
        <v>233</v>
      </c>
      <c r="C271" s="319"/>
      <c r="D271" s="358">
        <f>D272</f>
        <v>500</v>
      </c>
    </row>
    <row r="272" spans="1:4" ht="25.5" x14ac:dyDescent="0.2">
      <c r="A272" s="321" t="s">
        <v>24</v>
      </c>
      <c r="B272" s="319" t="s">
        <v>233</v>
      </c>
      <c r="C272" s="319">
        <v>200</v>
      </c>
      <c r="D272" s="358">
        <v>500</v>
      </c>
    </row>
    <row r="273" spans="1:4" ht="51" x14ac:dyDescent="0.2">
      <c r="A273" s="315" t="s">
        <v>581</v>
      </c>
      <c r="B273" s="63" t="s">
        <v>582</v>
      </c>
      <c r="C273" s="63"/>
      <c r="D273" s="358">
        <f>D276+D275+D274</f>
        <v>7775.7000000000007</v>
      </c>
    </row>
    <row r="274" spans="1:4" ht="24.75" customHeight="1" x14ac:dyDescent="0.2">
      <c r="A274" s="378" t="s">
        <v>24</v>
      </c>
      <c r="B274" s="63" t="s">
        <v>582</v>
      </c>
      <c r="C274" s="298">
        <v>200</v>
      </c>
      <c r="D274" s="417">
        <v>2345.6</v>
      </c>
    </row>
    <row r="275" spans="1:4" ht="25.5" hidden="1" x14ac:dyDescent="0.2">
      <c r="A275" s="378" t="s">
        <v>618</v>
      </c>
      <c r="B275" s="63" t="s">
        <v>582</v>
      </c>
      <c r="C275" s="298">
        <v>400</v>
      </c>
      <c r="D275" s="417"/>
    </row>
    <row r="276" spans="1:4" x14ac:dyDescent="0.2">
      <c r="A276" s="321" t="s">
        <v>51</v>
      </c>
      <c r="B276" s="63" t="s">
        <v>582</v>
      </c>
      <c r="C276" s="63">
        <v>800</v>
      </c>
      <c r="D276" s="358">
        <v>5430.1</v>
      </c>
    </row>
    <row r="277" spans="1:4" ht="63.75" x14ac:dyDescent="0.2">
      <c r="A277" s="315" t="s">
        <v>234</v>
      </c>
      <c r="B277" s="319" t="s">
        <v>235</v>
      </c>
      <c r="C277" s="319"/>
      <c r="D277" s="358">
        <f>D278</f>
        <v>106919.4</v>
      </c>
    </row>
    <row r="278" spans="1:4" ht="25.5" x14ac:dyDescent="0.2">
      <c r="A278" s="321" t="s">
        <v>24</v>
      </c>
      <c r="B278" s="319" t="s">
        <v>235</v>
      </c>
      <c r="C278" s="319">
        <v>200</v>
      </c>
      <c r="D278" s="358">
        <v>106919.4</v>
      </c>
    </row>
    <row r="279" spans="1:4" ht="41.25" customHeight="1" x14ac:dyDescent="0.2">
      <c r="A279" s="314" t="s">
        <v>262</v>
      </c>
      <c r="B279" s="75" t="s">
        <v>263</v>
      </c>
      <c r="C279" s="75"/>
      <c r="D279" s="361">
        <f>D280</f>
        <v>4939</v>
      </c>
    </row>
    <row r="280" spans="1:4" ht="25.5" x14ac:dyDescent="0.2">
      <c r="A280" s="109" t="s">
        <v>264</v>
      </c>
      <c r="B280" s="319" t="s">
        <v>265</v>
      </c>
      <c r="C280" s="319"/>
      <c r="D280" s="358">
        <f>D281</f>
        <v>4939</v>
      </c>
    </row>
    <row r="281" spans="1:4" ht="25.5" x14ac:dyDescent="0.2">
      <c r="A281" s="321" t="s">
        <v>24</v>
      </c>
      <c r="B281" s="319" t="s">
        <v>265</v>
      </c>
      <c r="C281" s="319">
        <v>200</v>
      </c>
      <c r="D281" s="358">
        <v>4939</v>
      </c>
    </row>
    <row r="282" spans="1:4" ht="25.5" customHeight="1" x14ac:dyDescent="0.2">
      <c r="A282" s="122" t="s">
        <v>236</v>
      </c>
      <c r="B282" s="103" t="s">
        <v>520</v>
      </c>
      <c r="C282" s="103"/>
      <c r="D282" s="361">
        <f>D283</f>
        <v>1320</v>
      </c>
    </row>
    <row r="283" spans="1:4" ht="25.5" x14ac:dyDescent="0.2">
      <c r="A283" s="108" t="s">
        <v>238</v>
      </c>
      <c r="B283" s="318" t="s">
        <v>239</v>
      </c>
      <c r="C283" s="318"/>
      <c r="D283" s="358">
        <f>D284</f>
        <v>1320</v>
      </c>
    </row>
    <row r="284" spans="1:4" ht="25.5" x14ac:dyDescent="0.2">
      <c r="A284" s="116" t="s">
        <v>101</v>
      </c>
      <c r="B284" s="318" t="s">
        <v>239</v>
      </c>
      <c r="C284" s="318">
        <v>600</v>
      </c>
      <c r="D284" s="358">
        <v>1320</v>
      </c>
    </row>
    <row r="285" spans="1:4" ht="25.5" x14ac:dyDescent="0.2">
      <c r="A285" s="123" t="s">
        <v>240</v>
      </c>
      <c r="B285" s="103" t="s">
        <v>241</v>
      </c>
      <c r="C285" s="103"/>
      <c r="D285" s="361">
        <f>D286</f>
        <v>5560</v>
      </c>
    </row>
    <row r="286" spans="1:4" x14ac:dyDescent="0.2">
      <c r="A286" s="124" t="s">
        <v>242</v>
      </c>
      <c r="B286" s="325" t="s">
        <v>521</v>
      </c>
      <c r="C286" s="325"/>
      <c r="D286" s="358">
        <f>D287</f>
        <v>5560</v>
      </c>
    </row>
    <row r="287" spans="1:4" ht="24.75" customHeight="1" x14ac:dyDescent="0.2">
      <c r="A287" s="532" t="s">
        <v>101</v>
      </c>
      <c r="B287" s="560" t="s">
        <v>521</v>
      </c>
      <c r="C287" s="560">
        <v>600</v>
      </c>
      <c r="D287" s="545">
        <v>5560</v>
      </c>
    </row>
    <row r="288" spans="1:4" hidden="1" x14ac:dyDescent="0.2">
      <c r="A288" s="532"/>
      <c r="B288" s="560"/>
      <c r="C288" s="560"/>
      <c r="D288" s="545"/>
    </row>
    <row r="289" spans="1:4" ht="25.5" x14ac:dyDescent="0.2">
      <c r="A289" s="107" t="s">
        <v>245</v>
      </c>
      <c r="B289" s="75" t="s">
        <v>180</v>
      </c>
      <c r="C289" s="75"/>
      <c r="D289" s="361">
        <f>D290+D295+D321</f>
        <v>32148</v>
      </c>
    </row>
    <row r="290" spans="1:4" ht="25.5" x14ac:dyDescent="0.2">
      <c r="A290" s="107" t="s">
        <v>481</v>
      </c>
      <c r="B290" s="75" t="s">
        <v>482</v>
      </c>
      <c r="C290" s="75"/>
      <c r="D290" s="361">
        <f>D291+D293</f>
        <v>865.5</v>
      </c>
    </row>
    <row r="291" spans="1:4" ht="65.25" customHeight="1" x14ac:dyDescent="0.2">
      <c r="A291" s="312" t="s">
        <v>486</v>
      </c>
      <c r="B291" s="319" t="s">
        <v>487</v>
      </c>
      <c r="C291" s="319"/>
      <c r="D291" s="358">
        <f>D292</f>
        <v>200</v>
      </c>
    </row>
    <row r="292" spans="1:4" x14ac:dyDescent="0.2">
      <c r="A292" s="116" t="s">
        <v>70</v>
      </c>
      <c r="B292" s="319" t="s">
        <v>487</v>
      </c>
      <c r="C292" s="319">
        <v>500</v>
      </c>
      <c r="D292" s="358">
        <v>200</v>
      </c>
    </row>
    <row r="293" spans="1:4" ht="25.5" x14ac:dyDescent="0.2">
      <c r="A293" s="108" t="s">
        <v>483</v>
      </c>
      <c r="B293" s="319" t="s">
        <v>484</v>
      </c>
      <c r="C293" s="319"/>
      <c r="D293" s="358">
        <f>D294</f>
        <v>665.5</v>
      </c>
    </row>
    <row r="294" spans="1:4" x14ac:dyDescent="0.2">
      <c r="A294" s="321" t="s">
        <v>485</v>
      </c>
      <c r="B294" s="319" t="s">
        <v>484</v>
      </c>
      <c r="C294" s="319">
        <v>500</v>
      </c>
      <c r="D294" s="358">
        <v>665.5</v>
      </c>
    </row>
    <row r="295" spans="1:4" ht="25.5" x14ac:dyDescent="0.2">
      <c r="A295" s="107" t="s">
        <v>531</v>
      </c>
      <c r="B295" s="75" t="s">
        <v>182</v>
      </c>
      <c r="C295" s="75"/>
      <c r="D295" s="361">
        <f>D304+D309+D312+D314+D316+D319+D302+D300+D307+D298+D296</f>
        <v>31190.5</v>
      </c>
    </row>
    <row r="296" spans="1:4" ht="38.25" x14ac:dyDescent="0.2">
      <c r="A296" s="461" t="s">
        <v>650</v>
      </c>
      <c r="B296" s="100" t="s">
        <v>651</v>
      </c>
      <c r="C296" s="425"/>
      <c r="D296" s="470">
        <f>D297</f>
        <v>200</v>
      </c>
    </row>
    <row r="297" spans="1:4" ht="25.5" x14ac:dyDescent="0.2">
      <c r="A297" s="405" t="s">
        <v>24</v>
      </c>
      <c r="B297" s="100" t="s">
        <v>651</v>
      </c>
      <c r="C297" s="425">
        <v>200</v>
      </c>
      <c r="D297" s="470">
        <v>200</v>
      </c>
    </row>
    <row r="298" spans="1:4" ht="38.25" x14ac:dyDescent="0.2">
      <c r="A298" s="464" t="s">
        <v>648</v>
      </c>
      <c r="B298" s="202" t="s">
        <v>649</v>
      </c>
      <c r="C298" s="453"/>
      <c r="D298" s="470">
        <f>D299</f>
        <v>300</v>
      </c>
    </row>
    <row r="299" spans="1:4" ht="25.5" x14ac:dyDescent="0.2">
      <c r="A299" s="471" t="s">
        <v>24</v>
      </c>
      <c r="B299" s="202" t="s">
        <v>649</v>
      </c>
      <c r="C299" s="453">
        <v>200</v>
      </c>
      <c r="D299" s="470">
        <v>300</v>
      </c>
    </row>
    <row r="300" spans="1:4" ht="38.25" x14ac:dyDescent="0.2">
      <c r="A300" s="474" t="s">
        <v>598</v>
      </c>
      <c r="B300" s="407" t="s">
        <v>609</v>
      </c>
      <c r="C300" s="298"/>
      <c r="D300" s="362">
        <f>D301</f>
        <v>1291</v>
      </c>
    </row>
    <row r="301" spans="1:4" ht="25.5" x14ac:dyDescent="0.2">
      <c r="A301" s="405" t="s">
        <v>24</v>
      </c>
      <c r="B301" s="70" t="s">
        <v>609</v>
      </c>
      <c r="C301" s="298">
        <v>200</v>
      </c>
      <c r="D301" s="362">
        <v>1291</v>
      </c>
    </row>
    <row r="302" spans="1:4" ht="38.25" x14ac:dyDescent="0.2">
      <c r="A302" s="406" t="s">
        <v>610</v>
      </c>
      <c r="B302" s="104" t="s">
        <v>611</v>
      </c>
      <c r="C302" s="63"/>
      <c r="D302" s="362">
        <f>D303</f>
        <v>19</v>
      </c>
    </row>
    <row r="303" spans="1:4" ht="25.5" x14ac:dyDescent="0.2">
      <c r="A303" s="405" t="s">
        <v>24</v>
      </c>
      <c r="B303" s="70" t="s">
        <v>611</v>
      </c>
      <c r="C303" s="298">
        <v>200</v>
      </c>
      <c r="D303" s="362">
        <v>19</v>
      </c>
    </row>
    <row r="304" spans="1:4" ht="25.5" x14ac:dyDescent="0.2">
      <c r="A304" s="109" t="s">
        <v>183</v>
      </c>
      <c r="B304" s="319" t="s">
        <v>184</v>
      </c>
      <c r="C304" s="319"/>
      <c r="D304" s="358">
        <f>D305+D306</f>
        <v>1660</v>
      </c>
    </row>
    <row r="305" spans="1:10" ht="52.5" customHeight="1" x14ac:dyDescent="0.2">
      <c r="A305" s="316" t="s">
        <v>23</v>
      </c>
      <c r="B305" s="319" t="s">
        <v>184</v>
      </c>
      <c r="C305" s="319">
        <v>100</v>
      </c>
      <c r="D305" s="358">
        <v>37.200000000000003</v>
      </c>
      <c r="J305" s="408"/>
    </row>
    <row r="306" spans="1:10" ht="25.5" x14ac:dyDescent="0.2">
      <c r="A306" s="116" t="s">
        <v>24</v>
      </c>
      <c r="B306" s="319" t="s">
        <v>184</v>
      </c>
      <c r="C306" s="319">
        <v>200</v>
      </c>
      <c r="D306" s="358">
        <v>1622.8</v>
      </c>
    </row>
    <row r="307" spans="1:10" ht="38.25" x14ac:dyDescent="0.2">
      <c r="A307" s="377" t="s">
        <v>629</v>
      </c>
      <c r="B307" s="63" t="s">
        <v>628</v>
      </c>
      <c r="C307" s="298"/>
      <c r="D307" s="417">
        <f>D308</f>
        <v>100</v>
      </c>
    </row>
    <row r="308" spans="1:10" x14ac:dyDescent="0.2">
      <c r="A308" s="378" t="s">
        <v>70</v>
      </c>
      <c r="B308" s="63" t="s">
        <v>628</v>
      </c>
      <c r="C308" s="298">
        <v>500</v>
      </c>
      <c r="D308" s="417">
        <v>100</v>
      </c>
    </row>
    <row r="309" spans="1:10" x14ac:dyDescent="0.2">
      <c r="A309" s="108" t="s">
        <v>246</v>
      </c>
      <c r="B309" s="319" t="s">
        <v>247</v>
      </c>
      <c r="C309" s="319"/>
      <c r="D309" s="358">
        <f>D310+D311</f>
        <v>11054.9</v>
      </c>
    </row>
    <row r="310" spans="1:10" ht="25.5" x14ac:dyDescent="0.2">
      <c r="A310" s="321" t="s">
        <v>24</v>
      </c>
      <c r="B310" s="319" t="s">
        <v>247</v>
      </c>
      <c r="C310" s="319">
        <v>200</v>
      </c>
      <c r="D310" s="358">
        <v>10449.299999999999</v>
      </c>
    </row>
    <row r="311" spans="1:10" x14ac:dyDescent="0.2">
      <c r="A311" s="321" t="s">
        <v>51</v>
      </c>
      <c r="B311" s="319" t="s">
        <v>247</v>
      </c>
      <c r="C311" s="319">
        <v>800</v>
      </c>
      <c r="D311" s="358">
        <v>605.6</v>
      </c>
    </row>
    <row r="312" spans="1:10" x14ac:dyDescent="0.2">
      <c r="A312" s="108" t="s">
        <v>248</v>
      </c>
      <c r="B312" s="319" t="s">
        <v>249</v>
      </c>
      <c r="C312" s="319"/>
      <c r="D312" s="358">
        <f>D313</f>
        <v>2178</v>
      </c>
    </row>
    <row r="313" spans="1:10" ht="25.5" x14ac:dyDescent="0.2">
      <c r="A313" s="321" t="s">
        <v>101</v>
      </c>
      <c r="B313" s="319" t="s">
        <v>249</v>
      </c>
      <c r="C313" s="319">
        <v>600</v>
      </c>
      <c r="D313" s="358">
        <v>2178</v>
      </c>
    </row>
    <row r="314" spans="1:10" x14ac:dyDescent="0.2">
      <c r="A314" s="108" t="s">
        <v>250</v>
      </c>
      <c r="B314" s="319" t="s">
        <v>251</v>
      </c>
      <c r="C314" s="319"/>
      <c r="D314" s="358">
        <f>D315</f>
        <v>1540</v>
      </c>
    </row>
    <row r="315" spans="1:10" ht="25.5" x14ac:dyDescent="0.2">
      <c r="A315" s="321" t="s">
        <v>101</v>
      </c>
      <c r="B315" s="319" t="s">
        <v>251</v>
      </c>
      <c r="C315" s="319">
        <v>600</v>
      </c>
      <c r="D315" s="358">
        <v>1540</v>
      </c>
    </row>
    <row r="316" spans="1:10" x14ac:dyDescent="0.2">
      <c r="A316" s="108" t="s">
        <v>252</v>
      </c>
      <c r="B316" s="319" t="s">
        <v>253</v>
      </c>
      <c r="C316" s="319"/>
      <c r="D316" s="358">
        <f>D317+D318</f>
        <v>10700.6</v>
      </c>
    </row>
    <row r="317" spans="1:10" ht="25.5" x14ac:dyDescent="0.2">
      <c r="A317" s="321" t="s">
        <v>24</v>
      </c>
      <c r="B317" s="319" t="s">
        <v>253</v>
      </c>
      <c r="C317" s="319">
        <v>200</v>
      </c>
      <c r="D317" s="358">
        <v>910</v>
      </c>
    </row>
    <row r="318" spans="1:10" ht="25.5" x14ac:dyDescent="0.2">
      <c r="A318" s="321" t="s">
        <v>101</v>
      </c>
      <c r="B318" s="319" t="s">
        <v>253</v>
      </c>
      <c r="C318" s="319">
        <v>600</v>
      </c>
      <c r="D318" s="358">
        <v>9790.6</v>
      </c>
    </row>
    <row r="319" spans="1:10" x14ac:dyDescent="0.2">
      <c r="A319" s="108" t="s">
        <v>254</v>
      </c>
      <c r="B319" s="319" t="s">
        <v>255</v>
      </c>
      <c r="C319" s="319"/>
      <c r="D319" s="358">
        <f>D320</f>
        <v>2147</v>
      </c>
    </row>
    <row r="320" spans="1:10" ht="25.5" x14ac:dyDescent="0.2">
      <c r="A320" s="321" t="s">
        <v>24</v>
      </c>
      <c r="B320" s="319" t="s">
        <v>255</v>
      </c>
      <c r="C320" s="319">
        <v>200</v>
      </c>
      <c r="D320" s="358">
        <v>2147</v>
      </c>
    </row>
    <row r="321" spans="1:4" ht="38.25" x14ac:dyDescent="0.2">
      <c r="A321" s="110" t="s">
        <v>559</v>
      </c>
      <c r="B321" s="75" t="s">
        <v>256</v>
      </c>
      <c r="C321" s="75"/>
      <c r="D321" s="361">
        <f>D322</f>
        <v>92</v>
      </c>
    </row>
    <row r="322" spans="1:4" ht="53.25" customHeight="1" x14ac:dyDescent="0.2">
      <c r="A322" s="315" t="s">
        <v>257</v>
      </c>
      <c r="B322" s="319" t="s">
        <v>258</v>
      </c>
      <c r="C322" s="319"/>
      <c r="D322" s="358">
        <f>D323</f>
        <v>92</v>
      </c>
    </row>
    <row r="323" spans="1:4" ht="25.5" x14ac:dyDescent="0.2">
      <c r="A323" s="321" t="s">
        <v>24</v>
      </c>
      <c r="B323" s="319" t="s">
        <v>258</v>
      </c>
      <c r="C323" s="319">
        <v>200</v>
      </c>
      <c r="D323" s="358">
        <v>92</v>
      </c>
    </row>
    <row r="324" spans="1:4" ht="25.5" x14ac:dyDescent="0.2">
      <c r="A324" s="125" t="s">
        <v>545</v>
      </c>
      <c r="B324" s="73" t="s">
        <v>546</v>
      </c>
      <c r="C324" s="77"/>
      <c r="D324" s="358">
        <f>D325</f>
        <v>7218.7</v>
      </c>
    </row>
    <row r="325" spans="1:4" ht="25.5" x14ac:dyDescent="0.2">
      <c r="A325" s="126" t="s">
        <v>547</v>
      </c>
      <c r="B325" s="73" t="s">
        <v>548</v>
      </c>
      <c r="C325" s="73"/>
      <c r="D325" s="358">
        <f>D326</f>
        <v>7218.7</v>
      </c>
    </row>
    <row r="326" spans="1:4" ht="25.5" x14ac:dyDescent="0.2">
      <c r="A326" s="114" t="s">
        <v>550</v>
      </c>
      <c r="B326" s="104" t="s">
        <v>549</v>
      </c>
      <c r="C326" s="100"/>
      <c r="D326" s="358">
        <f>D327</f>
        <v>7218.7</v>
      </c>
    </row>
    <row r="327" spans="1:4" ht="25.5" x14ac:dyDescent="0.2">
      <c r="A327" s="118" t="s">
        <v>24</v>
      </c>
      <c r="B327" s="70" t="s">
        <v>549</v>
      </c>
      <c r="C327" s="63">
        <v>200</v>
      </c>
      <c r="D327" s="358">
        <v>7218.7</v>
      </c>
    </row>
    <row r="328" spans="1:4" x14ac:dyDescent="0.2">
      <c r="A328" s="110" t="s">
        <v>218</v>
      </c>
      <c r="B328" s="75" t="s">
        <v>219</v>
      </c>
      <c r="C328" s="75"/>
      <c r="D328" s="361">
        <f>D329+D334+D337</f>
        <v>13447.7</v>
      </c>
    </row>
    <row r="329" spans="1:4" ht="25.5" x14ac:dyDescent="0.2">
      <c r="A329" s="110" t="s">
        <v>220</v>
      </c>
      <c r="B329" s="75" t="s">
        <v>221</v>
      </c>
      <c r="C329" s="75"/>
      <c r="D329" s="361">
        <f>D330+D332</f>
        <v>12221.1</v>
      </c>
    </row>
    <row r="330" spans="1:4" ht="89.25" x14ac:dyDescent="0.2">
      <c r="A330" s="124" t="s">
        <v>341</v>
      </c>
      <c r="B330" s="325" t="s">
        <v>342</v>
      </c>
      <c r="C330" s="325"/>
      <c r="D330" s="358">
        <f>D331</f>
        <v>1</v>
      </c>
    </row>
    <row r="331" spans="1:4" x14ac:dyDescent="0.2">
      <c r="A331" s="321" t="s">
        <v>337</v>
      </c>
      <c r="B331" s="318" t="s">
        <v>342</v>
      </c>
      <c r="C331" s="318">
        <v>300</v>
      </c>
      <c r="D331" s="358">
        <v>1</v>
      </c>
    </row>
    <row r="332" spans="1:4" ht="25.5" x14ac:dyDescent="0.2">
      <c r="A332" s="109" t="s">
        <v>222</v>
      </c>
      <c r="B332" s="319" t="s">
        <v>223</v>
      </c>
      <c r="C332" s="319"/>
      <c r="D332" s="358">
        <f>D333</f>
        <v>12220.1</v>
      </c>
    </row>
    <row r="333" spans="1:4" ht="25.5" x14ac:dyDescent="0.2">
      <c r="A333" s="322" t="s">
        <v>24</v>
      </c>
      <c r="B333" s="320" t="s">
        <v>223</v>
      </c>
      <c r="C333" s="320">
        <v>200</v>
      </c>
      <c r="D333" s="359">
        <v>12220.1</v>
      </c>
    </row>
    <row r="334" spans="1:4" ht="25.5" x14ac:dyDescent="0.2">
      <c r="A334" s="110" t="s">
        <v>588</v>
      </c>
      <c r="B334" s="73" t="s">
        <v>589</v>
      </c>
      <c r="C334" s="73"/>
      <c r="D334" s="361">
        <f>D335</f>
        <v>1000</v>
      </c>
    </row>
    <row r="335" spans="1:4" ht="25.5" x14ac:dyDescent="0.2">
      <c r="A335" s="108" t="s">
        <v>590</v>
      </c>
      <c r="B335" s="63" t="s">
        <v>591</v>
      </c>
      <c r="C335" s="63"/>
      <c r="D335" s="358">
        <f>D336</f>
        <v>1000</v>
      </c>
    </row>
    <row r="336" spans="1:4" ht="26.25" thickBot="1" x14ac:dyDescent="0.25">
      <c r="A336" s="184" t="s">
        <v>24</v>
      </c>
      <c r="B336" s="98" t="s">
        <v>591</v>
      </c>
      <c r="C336" s="98">
        <v>200</v>
      </c>
      <c r="D336" s="359">
        <v>1000</v>
      </c>
    </row>
    <row r="337" spans="1:4" ht="13.5" thickBot="1" x14ac:dyDescent="0.25">
      <c r="A337" s="163" t="s">
        <v>594</v>
      </c>
      <c r="B337" s="73" t="s">
        <v>595</v>
      </c>
      <c r="C337" s="396"/>
      <c r="D337" s="358">
        <f>D338+D340</f>
        <v>226.60000000000002</v>
      </c>
    </row>
    <row r="338" spans="1:4" ht="51" x14ac:dyDescent="0.2">
      <c r="A338" s="395" t="s">
        <v>593</v>
      </c>
      <c r="B338" s="63" t="s">
        <v>596</v>
      </c>
      <c r="C338" s="397"/>
      <c r="D338" s="358">
        <f>D339</f>
        <v>224.3</v>
      </c>
    </row>
    <row r="339" spans="1:4" ht="25.5" x14ac:dyDescent="0.2">
      <c r="A339" s="405" t="s">
        <v>504</v>
      </c>
      <c r="B339" s="63" t="s">
        <v>596</v>
      </c>
      <c r="C339" s="298">
        <v>400</v>
      </c>
      <c r="D339" s="358">
        <v>224.3</v>
      </c>
    </row>
    <row r="340" spans="1:4" ht="63.75" x14ac:dyDescent="0.2">
      <c r="A340" s="463" t="s">
        <v>641</v>
      </c>
      <c r="B340" s="63" t="s">
        <v>642</v>
      </c>
      <c r="C340" s="298"/>
      <c r="D340" s="358">
        <f>D341</f>
        <v>2.2999999999999998</v>
      </c>
    </row>
    <row r="341" spans="1:4" ht="26.25" thickBot="1" x14ac:dyDescent="0.25">
      <c r="A341" s="378" t="s">
        <v>504</v>
      </c>
      <c r="B341" s="63" t="s">
        <v>642</v>
      </c>
      <c r="C341" s="298">
        <v>400</v>
      </c>
      <c r="D341" s="366">
        <v>2.2999999999999998</v>
      </c>
    </row>
    <row r="342" spans="1:4" ht="57.75" thickBot="1" x14ac:dyDescent="0.25">
      <c r="A342" s="137" t="s">
        <v>186</v>
      </c>
      <c r="B342" s="138" t="s">
        <v>187</v>
      </c>
      <c r="C342" s="138"/>
      <c r="D342" s="369">
        <f>D343+D354</f>
        <v>83978</v>
      </c>
    </row>
    <row r="343" spans="1:4" ht="38.25" x14ac:dyDescent="0.2">
      <c r="A343" s="139" t="s">
        <v>188</v>
      </c>
      <c r="B343" s="136" t="s">
        <v>189</v>
      </c>
      <c r="C343" s="136"/>
      <c r="D343" s="360">
        <f>D344+D351</f>
        <v>83778</v>
      </c>
    </row>
    <row r="344" spans="1:4" ht="38.25" x14ac:dyDescent="0.2">
      <c r="A344" s="110" t="s">
        <v>517</v>
      </c>
      <c r="B344" s="75" t="s">
        <v>191</v>
      </c>
      <c r="C344" s="75"/>
      <c r="D344" s="361">
        <f>D345+D347+D349</f>
        <v>57026.5</v>
      </c>
    </row>
    <row r="345" spans="1:4" ht="38.25" x14ac:dyDescent="0.2">
      <c r="A345" s="108" t="s">
        <v>192</v>
      </c>
      <c r="B345" s="319" t="s">
        <v>193</v>
      </c>
      <c r="C345" s="319"/>
      <c r="D345" s="358">
        <f>D346</f>
        <v>35755</v>
      </c>
    </row>
    <row r="346" spans="1:4" ht="25.5" x14ac:dyDescent="0.2">
      <c r="A346" s="321" t="s">
        <v>24</v>
      </c>
      <c r="B346" s="319" t="s">
        <v>193</v>
      </c>
      <c r="C346" s="319">
        <v>200</v>
      </c>
      <c r="D346" s="358">
        <v>35755</v>
      </c>
    </row>
    <row r="347" spans="1:4" ht="38.25" x14ac:dyDescent="0.2">
      <c r="A347" s="109" t="s">
        <v>194</v>
      </c>
      <c r="B347" s="319" t="s">
        <v>195</v>
      </c>
      <c r="C347" s="319"/>
      <c r="D347" s="358">
        <f>D348</f>
        <v>20771.5</v>
      </c>
    </row>
    <row r="348" spans="1:4" ht="25.5" x14ac:dyDescent="0.2">
      <c r="A348" s="321" t="s">
        <v>24</v>
      </c>
      <c r="B348" s="319" t="s">
        <v>195</v>
      </c>
      <c r="C348" s="319">
        <v>200</v>
      </c>
      <c r="D348" s="358">
        <v>20771.5</v>
      </c>
    </row>
    <row r="349" spans="1:4" ht="38.25" x14ac:dyDescent="0.2">
      <c r="A349" s="108" t="s">
        <v>196</v>
      </c>
      <c r="B349" s="319" t="s">
        <v>197</v>
      </c>
      <c r="C349" s="319"/>
      <c r="D349" s="358">
        <f>D350</f>
        <v>500</v>
      </c>
    </row>
    <row r="350" spans="1:4" ht="25.5" x14ac:dyDescent="0.2">
      <c r="A350" s="321" t="s">
        <v>24</v>
      </c>
      <c r="B350" s="319" t="s">
        <v>197</v>
      </c>
      <c r="C350" s="319">
        <v>200</v>
      </c>
      <c r="D350" s="358">
        <v>500</v>
      </c>
    </row>
    <row r="351" spans="1:4" ht="38.25" x14ac:dyDescent="0.2">
      <c r="A351" s="110" t="s">
        <v>198</v>
      </c>
      <c r="B351" s="75" t="s">
        <v>199</v>
      </c>
      <c r="C351" s="75"/>
      <c r="D351" s="361">
        <f>D352</f>
        <v>26751.5</v>
      </c>
    </row>
    <row r="352" spans="1:4" x14ac:dyDescent="0.2">
      <c r="A352" s="127" t="s">
        <v>200</v>
      </c>
      <c r="B352" s="105" t="s">
        <v>201</v>
      </c>
      <c r="C352" s="319"/>
      <c r="D352" s="358">
        <f>D353</f>
        <v>26751.5</v>
      </c>
    </row>
    <row r="353" spans="1:4" ht="25.5" x14ac:dyDescent="0.2">
      <c r="A353" s="128" t="s">
        <v>24</v>
      </c>
      <c r="B353" s="105" t="s">
        <v>201</v>
      </c>
      <c r="C353" s="319">
        <v>200</v>
      </c>
      <c r="D353" s="358">
        <v>26751.5</v>
      </c>
    </row>
    <row r="354" spans="1:4" ht="25.5" x14ac:dyDescent="0.2">
      <c r="A354" s="110" t="s">
        <v>202</v>
      </c>
      <c r="B354" s="99" t="s">
        <v>203</v>
      </c>
      <c r="C354" s="99"/>
      <c r="D354" s="361">
        <f>D355</f>
        <v>200</v>
      </c>
    </row>
    <row r="355" spans="1:4" ht="25.5" x14ac:dyDescent="0.2">
      <c r="A355" s="110" t="s">
        <v>204</v>
      </c>
      <c r="B355" s="99" t="s">
        <v>205</v>
      </c>
      <c r="C355" s="99"/>
      <c r="D355" s="361">
        <f>D356</f>
        <v>200</v>
      </c>
    </row>
    <row r="356" spans="1:4" ht="38.25" x14ac:dyDescent="0.2">
      <c r="A356" s="377" t="s">
        <v>612</v>
      </c>
      <c r="B356" s="70" t="s">
        <v>613</v>
      </c>
      <c r="C356" s="298"/>
      <c r="D356" s="358">
        <f>D357</f>
        <v>200</v>
      </c>
    </row>
    <row r="357" spans="1:4" ht="26.25" thickBot="1" x14ac:dyDescent="0.25">
      <c r="A357" s="378" t="s">
        <v>24</v>
      </c>
      <c r="B357" s="70" t="s">
        <v>613</v>
      </c>
      <c r="C357" s="298">
        <v>200</v>
      </c>
      <c r="D357" s="359">
        <v>200</v>
      </c>
    </row>
    <row r="358" spans="1:4" ht="86.25" thickBot="1" x14ac:dyDescent="0.25">
      <c r="A358" s="143" t="s">
        <v>42</v>
      </c>
      <c r="B358" s="138" t="s">
        <v>43</v>
      </c>
      <c r="C358" s="138"/>
      <c r="D358" s="369">
        <f>D359+D385+D393+D409</f>
        <v>89495.099999999991</v>
      </c>
    </row>
    <row r="359" spans="1:4" ht="38.25" x14ac:dyDescent="0.2">
      <c r="A359" s="135" t="s">
        <v>44</v>
      </c>
      <c r="B359" s="136" t="s">
        <v>45</v>
      </c>
      <c r="C359" s="136"/>
      <c r="D359" s="360">
        <f>D360+D376+D382</f>
        <v>65436.299999999988</v>
      </c>
    </row>
    <row r="360" spans="1:4" ht="25.5" x14ac:dyDescent="0.2">
      <c r="A360" s="107" t="s">
        <v>46</v>
      </c>
      <c r="B360" s="75" t="s">
        <v>47</v>
      </c>
      <c r="C360" s="75"/>
      <c r="D360" s="361">
        <f>D361+D365+D372+D374+D367+D369</f>
        <v>51481.899999999994</v>
      </c>
    </row>
    <row r="361" spans="1:4" ht="25.5" x14ac:dyDescent="0.2">
      <c r="A361" s="109" t="s">
        <v>48</v>
      </c>
      <c r="B361" s="319" t="s">
        <v>49</v>
      </c>
      <c r="C361" s="319"/>
      <c r="D361" s="358">
        <f>D362+D363+D364</f>
        <v>46773.599999999999</v>
      </c>
    </row>
    <row r="362" spans="1:4" ht="53.25" customHeight="1" x14ac:dyDescent="0.2">
      <c r="A362" s="311" t="s">
        <v>23</v>
      </c>
      <c r="B362" s="319" t="s">
        <v>49</v>
      </c>
      <c r="C362" s="319">
        <v>100</v>
      </c>
      <c r="D362" s="367">
        <v>37764.5</v>
      </c>
    </row>
    <row r="363" spans="1:4" ht="25.5" x14ac:dyDescent="0.2">
      <c r="A363" s="321" t="s">
        <v>532</v>
      </c>
      <c r="B363" s="319" t="s">
        <v>50</v>
      </c>
      <c r="C363" s="319">
        <v>200</v>
      </c>
      <c r="D363" s="367">
        <v>8969.2000000000007</v>
      </c>
    </row>
    <row r="364" spans="1:4" x14ac:dyDescent="0.2">
      <c r="A364" s="321" t="s">
        <v>51</v>
      </c>
      <c r="B364" s="319" t="s">
        <v>49</v>
      </c>
      <c r="C364" s="319">
        <v>800</v>
      </c>
      <c r="D364" s="367">
        <v>39.9</v>
      </c>
    </row>
    <row r="365" spans="1:4" ht="51" x14ac:dyDescent="0.2">
      <c r="A365" s="108" t="s">
        <v>124</v>
      </c>
      <c r="B365" s="319" t="s">
        <v>125</v>
      </c>
      <c r="C365" s="319"/>
      <c r="D365" s="358">
        <f>D366</f>
        <v>72</v>
      </c>
    </row>
    <row r="366" spans="1:4" ht="48" customHeight="1" x14ac:dyDescent="0.2">
      <c r="A366" s="321" t="s">
        <v>23</v>
      </c>
      <c r="B366" s="319" t="s">
        <v>125</v>
      </c>
      <c r="C366" s="319">
        <v>100</v>
      </c>
      <c r="D366" s="358">
        <v>72</v>
      </c>
    </row>
    <row r="367" spans="1:4" ht="51" x14ac:dyDescent="0.2">
      <c r="A367" s="129" t="s">
        <v>539</v>
      </c>
      <c r="B367" s="100" t="s">
        <v>540</v>
      </c>
      <c r="C367" s="63"/>
      <c r="D367" s="358">
        <f>D368</f>
        <v>184.9</v>
      </c>
    </row>
    <row r="368" spans="1:4" ht="51.75" customHeight="1" x14ac:dyDescent="0.2">
      <c r="A368" s="115" t="s">
        <v>23</v>
      </c>
      <c r="B368" s="100" t="s">
        <v>540</v>
      </c>
      <c r="C368" s="63">
        <v>100</v>
      </c>
      <c r="D368" s="358">
        <v>184.9</v>
      </c>
    </row>
    <row r="369" spans="1:4" ht="39.75" customHeight="1" x14ac:dyDescent="0.2">
      <c r="A369" s="130" t="s">
        <v>541</v>
      </c>
      <c r="B369" s="100" t="s">
        <v>542</v>
      </c>
      <c r="C369" s="63"/>
      <c r="D369" s="358">
        <f>D370+D371</f>
        <v>2306.1</v>
      </c>
    </row>
    <row r="370" spans="1:4" ht="52.5" customHeight="1" x14ac:dyDescent="0.2">
      <c r="A370" s="115" t="s">
        <v>23</v>
      </c>
      <c r="B370" s="100" t="s">
        <v>542</v>
      </c>
      <c r="C370" s="63">
        <v>100</v>
      </c>
      <c r="D370" s="358">
        <v>1738.1</v>
      </c>
    </row>
    <row r="371" spans="1:4" ht="25.5" x14ac:dyDescent="0.2">
      <c r="A371" s="115" t="s">
        <v>24</v>
      </c>
      <c r="B371" s="100" t="s">
        <v>542</v>
      </c>
      <c r="C371" s="63">
        <v>200</v>
      </c>
      <c r="D371" s="358">
        <v>568</v>
      </c>
    </row>
    <row r="372" spans="1:4" ht="63.75" x14ac:dyDescent="0.2">
      <c r="A372" s="300" t="s">
        <v>592</v>
      </c>
      <c r="B372" s="319" t="s">
        <v>360</v>
      </c>
      <c r="C372" s="319"/>
      <c r="D372" s="358">
        <f>D373</f>
        <v>626.70000000000005</v>
      </c>
    </row>
    <row r="373" spans="1:4" ht="25.5" x14ac:dyDescent="0.2">
      <c r="A373" s="321" t="s">
        <v>101</v>
      </c>
      <c r="B373" s="319" t="s">
        <v>360</v>
      </c>
      <c r="C373" s="319">
        <v>600</v>
      </c>
      <c r="D373" s="358">
        <v>626.70000000000005</v>
      </c>
    </row>
    <row r="374" spans="1:4" ht="38.25" x14ac:dyDescent="0.2">
      <c r="A374" s="108" t="s">
        <v>52</v>
      </c>
      <c r="B374" s="319" t="s">
        <v>53</v>
      </c>
      <c r="C374" s="319"/>
      <c r="D374" s="358">
        <f>D375</f>
        <v>1518.6</v>
      </c>
    </row>
    <row r="375" spans="1:4" ht="54" customHeight="1" x14ac:dyDescent="0.2">
      <c r="A375" s="311" t="s">
        <v>23</v>
      </c>
      <c r="B375" s="319" t="s">
        <v>53</v>
      </c>
      <c r="C375" s="319">
        <v>100</v>
      </c>
      <c r="D375" s="358">
        <v>1518.6</v>
      </c>
    </row>
    <row r="376" spans="1:4" ht="38.25" x14ac:dyDescent="0.2">
      <c r="A376" s="107" t="s">
        <v>494</v>
      </c>
      <c r="B376" s="75" t="s">
        <v>495</v>
      </c>
      <c r="C376" s="75"/>
      <c r="D376" s="361">
        <f>D377+D380</f>
        <v>6542.2</v>
      </c>
    </row>
    <row r="377" spans="1:4" ht="63.75" x14ac:dyDescent="0.2">
      <c r="A377" s="109" t="s">
        <v>496</v>
      </c>
      <c r="B377" s="319" t="s">
        <v>497</v>
      </c>
      <c r="C377" s="319"/>
      <c r="D377" s="358">
        <f>D378+D379</f>
        <v>5452.2</v>
      </c>
    </row>
    <row r="378" spans="1:4" ht="52.5" customHeight="1" x14ac:dyDescent="0.2">
      <c r="A378" s="311" t="s">
        <v>23</v>
      </c>
      <c r="B378" s="319" t="s">
        <v>497</v>
      </c>
      <c r="C378" s="319">
        <v>100</v>
      </c>
      <c r="D378" s="358">
        <v>4898.2</v>
      </c>
    </row>
    <row r="379" spans="1:4" ht="25.5" x14ac:dyDescent="0.2">
      <c r="A379" s="321" t="s">
        <v>24</v>
      </c>
      <c r="B379" s="319" t="s">
        <v>497</v>
      </c>
      <c r="C379" s="319">
        <v>200</v>
      </c>
      <c r="D379" s="358">
        <v>554</v>
      </c>
    </row>
    <row r="380" spans="1:4" ht="38.25" x14ac:dyDescent="0.2">
      <c r="A380" s="109" t="s">
        <v>498</v>
      </c>
      <c r="B380" s="319" t="s">
        <v>499</v>
      </c>
      <c r="C380" s="319"/>
      <c r="D380" s="358">
        <f>D381</f>
        <v>1090</v>
      </c>
    </row>
    <row r="381" spans="1:4" ht="25.5" x14ac:dyDescent="0.2">
      <c r="A381" s="321" t="s">
        <v>24</v>
      </c>
      <c r="B381" s="319" t="s">
        <v>499</v>
      </c>
      <c r="C381" s="319">
        <v>200</v>
      </c>
      <c r="D381" s="358">
        <v>1090</v>
      </c>
    </row>
    <row r="382" spans="1:4" ht="25.5" x14ac:dyDescent="0.2">
      <c r="A382" s="375" t="s">
        <v>633</v>
      </c>
      <c r="B382" s="73" t="s">
        <v>634</v>
      </c>
      <c r="C382" s="333"/>
      <c r="D382" s="447">
        <f>D383</f>
        <v>7412.2</v>
      </c>
    </row>
    <row r="383" spans="1:4" ht="63.75" x14ac:dyDescent="0.2">
      <c r="A383" s="449" t="s">
        <v>637</v>
      </c>
      <c r="B383" s="63" t="s">
        <v>636</v>
      </c>
      <c r="C383" s="298"/>
      <c r="D383" s="446">
        <f>D384</f>
        <v>7412.2</v>
      </c>
    </row>
    <row r="384" spans="1:4" x14ac:dyDescent="0.2">
      <c r="A384" s="378" t="s">
        <v>51</v>
      </c>
      <c r="B384" s="63" t="s">
        <v>636</v>
      </c>
      <c r="C384" s="298">
        <v>800</v>
      </c>
      <c r="D384" s="446">
        <v>7412.2</v>
      </c>
    </row>
    <row r="385" spans="1:4" ht="25.5" x14ac:dyDescent="0.2">
      <c r="A385" s="110" t="s">
        <v>76</v>
      </c>
      <c r="B385" s="75" t="s">
        <v>77</v>
      </c>
      <c r="C385" s="75"/>
      <c r="D385" s="361">
        <f>D386</f>
        <v>3094.8</v>
      </c>
    </row>
    <row r="386" spans="1:4" ht="25.5" x14ac:dyDescent="0.2">
      <c r="A386" s="110" t="s">
        <v>78</v>
      </c>
      <c r="B386" s="75" t="s">
        <v>79</v>
      </c>
      <c r="C386" s="75"/>
      <c r="D386" s="361">
        <f>D387+D389+D391</f>
        <v>3094.8</v>
      </c>
    </row>
    <row r="387" spans="1:4" ht="15" customHeight="1" x14ac:dyDescent="0.2">
      <c r="A387" s="315" t="s">
        <v>126</v>
      </c>
      <c r="B387" s="319" t="s">
        <v>127</v>
      </c>
      <c r="C387" s="319"/>
      <c r="D387" s="358">
        <f>D388</f>
        <v>3088.8</v>
      </c>
    </row>
    <row r="388" spans="1:4" ht="52.5" customHeight="1" x14ac:dyDescent="0.2">
      <c r="A388" s="311" t="s">
        <v>23</v>
      </c>
      <c r="B388" s="319" t="s">
        <v>127</v>
      </c>
      <c r="C388" s="319">
        <v>100</v>
      </c>
      <c r="D388" s="358">
        <v>3088.8</v>
      </c>
    </row>
    <row r="389" spans="1:4" ht="51" x14ac:dyDescent="0.2">
      <c r="A389" s="108" t="s">
        <v>128</v>
      </c>
      <c r="B389" s="319" t="s">
        <v>129</v>
      </c>
      <c r="C389" s="319"/>
      <c r="D389" s="358">
        <f>D390</f>
        <v>1</v>
      </c>
    </row>
    <row r="390" spans="1:4" ht="25.5" x14ac:dyDescent="0.2">
      <c r="A390" s="321" t="s">
        <v>24</v>
      </c>
      <c r="B390" s="319" t="s">
        <v>129</v>
      </c>
      <c r="C390" s="319">
        <v>200</v>
      </c>
      <c r="D390" s="358">
        <v>1</v>
      </c>
    </row>
    <row r="391" spans="1:4" ht="38.25" x14ac:dyDescent="0.2">
      <c r="A391" s="108" t="s">
        <v>80</v>
      </c>
      <c r="B391" s="319" t="s">
        <v>81</v>
      </c>
      <c r="C391" s="319"/>
      <c r="D391" s="358">
        <f>D392</f>
        <v>5</v>
      </c>
    </row>
    <row r="392" spans="1:4" ht="25.5" x14ac:dyDescent="0.2">
      <c r="A392" s="321" t="s">
        <v>24</v>
      </c>
      <c r="B392" s="319" t="s">
        <v>81</v>
      </c>
      <c r="C392" s="319">
        <v>200</v>
      </c>
      <c r="D392" s="358">
        <v>5</v>
      </c>
    </row>
    <row r="393" spans="1:4" ht="38.25" x14ac:dyDescent="0.2">
      <c r="A393" s="107" t="s">
        <v>130</v>
      </c>
      <c r="B393" s="75" t="s">
        <v>131</v>
      </c>
      <c r="C393" s="75"/>
      <c r="D393" s="361">
        <f>D394+D406+D402</f>
        <v>15009.500000000002</v>
      </c>
    </row>
    <row r="394" spans="1:4" ht="25.5" x14ac:dyDescent="0.2">
      <c r="A394" s="107" t="s">
        <v>461</v>
      </c>
      <c r="B394" s="75" t="s">
        <v>462</v>
      </c>
      <c r="C394" s="75"/>
      <c r="D394" s="361">
        <f>D395+D398+D400</f>
        <v>14043.900000000001</v>
      </c>
    </row>
    <row r="395" spans="1:4" ht="51" x14ac:dyDescent="0.2">
      <c r="A395" s="109" t="s">
        <v>463</v>
      </c>
      <c r="B395" s="319" t="s">
        <v>464</v>
      </c>
      <c r="C395" s="319"/>
      <c r="D395" s="358">
        <f>D396+D397</f>
        <v>7459.1</v>
      </c>
    </row>
    <row r="396" spans="1:4" ht="51" customHeight="1" x14ac:dyDescent="0.2">
      <c r="A396" s="311" t="s">
        <v>23</v>
      </c>
      <c r="B396" s="319" t="s">
        <v>464</v>
      </c>
      <c r="C396" s="319">
        <v>100</v>
      </c>
      <c r="D396" s="358">
        <v>7041.1</v>
      </c>
    </row>
    <row r="397" spans="1:4" ht="25.5" x14ac:dyDescent="0.2">
      <c r="A397" s="321" t="s">
        <v>24</v>
      </c>
      <c r="B397" s="319" t="s">
        <v>464</v>
      </c>
      <c r="C397" s="319">
        <v>200</v>
      </c>
      <c r="D397" s="358">
        <v>418</v>
      </c>
    </row>
    <row r="398" spans="1:4" ht="38.25" x14ac:dyDescent="0.2">
      <c r="A398" s="109" t="s">
        <v>472</v>
      </c>
      <c r="B398" s="319" t="s">
        <v>473</v>
      </c>
      <c r="C398" s="319"/>
      <c r="D398" s="358">
        <f>D399</f>
        <v>605.79999999999995</v>
      </c>
    </row>
    <row r="399" spans="1:4" x14ac:dyDescent="0.2">
      <c r="A399" s="116" t="s">
        <v>70</v>
      </c>
      <c r="B399" s="319" t="s">
        <v>473</v>
      </c>
      <c r="C399" s="319">
        <v>500</v>
      </c>
      <c r="D399" s="358">
        <v>605.79999999999995</v>
      </c>
    </row>
    <row r="400" spans="1:4" ht="25.5" x14ac:dyDescent="0.2">
      <c r="A400" s="109" t="s">
        <v>491</v>
      </c>
      <c r="B400" s="319" t="s">
        <v>492</v>
      </c>
      <c r="C400" s="319"/>
      <c r="D400" s="358">
        <f>D401</f>
        <v>5979</v>
      </c>
    </row>
    <row r="401" spans="1:4" x14ac:dyDescent="0.2">
      <c r="A401" s="116" t="s">
        <v>70</v>
      </c>
      <c r="B401" s="319" t="s">
        <v>492</v>
      </c>
      <c r="C401" s="319">
        <v>500</v>
      </c>
      <c r="D401" s="358">
        <v>5979</v>
      </c>
    </row>
    <row r="402" spans="1:4" ht="25.5" x14ac:dyDescent="0.2">
      <c r="A402" s="110" t="s">
        <v>562</v>
      </c>
      <c r="B402" s="73" t="s">
        <v>563</v>
      </c>
      <c r="C402" s="73"/>
      <c r="D402" s="361">
        <f>D403</f>
        <v>38.6</v>
      </c>
    </row>
    <row r="403" spans="1:4" x14ac:dyDescent="0.2">
      <c r="A403" s="108" t="s">
        <v>561</v>
      </c>
      <c r="B403" s="63" t="s">
        <v>564</v>
      </c>
      <c r="C403" s="63"/>
      <c r="D403" s="358">
        <f>D404+D405</f>
        <v>38.6</v>
      </c>
    </row>
    <row r="404" spans="1:4" ht="12" customHeight="1" x14ac:dyDescent="0.2">
      <c r="A404" s="321" t="s">
        <v>565</v>
      </c>
      <c r="B404" s="63" t="s">
        <v>564</v>
      </c>
      <c r="C404" s="63">
        <v>700</v>
      </c>
      <c r="D404" s="358">
        <v>38.6</v>
      </c>
    </row>
    <row r="405" spans="1:4" hidden="1" x14ac:dyDescent="0.2">
      <c r="A405" s="405" t="s">
        <v>662</v>
      </c>
      <c r="B405" s="63" t="s">
        <v>564</v>
      </c>
      <c r="C405" s="63">
        <v>800</v>
      </c>
      <c r="D405" s="511"/>
    </row>
    <row r="406" spans="1:4" ht="25.5" x14ac:dyDescent="0.2">
      <c r="A406" s="107" t="s">
        <v>132</v>
      </c>
      <c r="B406" s="75" t="s">
        <v>133</v>
      </c>
      <c r="C406" s="75"/>
      <c r="D406" s="361">
        <f>D407</f>
        <v>927</v>
      </c>
    </row>
    <row r="407" spans="1:4" ht="38.25" x14ac:dyDescent="0.2">
      <c r="A407" s="109" t="s">
        <v>134</v>
      </c>
      <c r="B407" s="319" t="s">
        <v>135</v>
      </c>
      <c r="C407" s="319"/>
      <c r="D407" s="358">
        <f>D408</f>
        <v>927</v>
      </c>
    </row>
    <row r="408" spans="1:4" ht="25.5" x14ac:dyDescent="0.2">
      <c r="A408" s="116" t="s">
        <v>24</v>
      </c>
      <c r="B408" s="319" t="s">
        <v>135</v>
      </c>
      <c r="C408" s="319">
        <v>200</v>
      </c>
      <c r="D408" s="358">
        <v>927</v>
      </c>
    </row>
    <row r="409" spans="1:4" ht="38.25" x14ac:dyDescent="0.2">
      <c r="A409" s="110" t="s">
        <v>331</v>
      </c>
      <c r="B409" s="75" t="s">
        <v>332</v>
      </c>
      <c r="C409" s="75"/>
      <c r="D409" s="361">
        <f>D410+D415</f>
        <v>5954.5</v>
      </c>
    </row>
    <row r="410" spans="1:4" ht="25.5" x14ac:dyDescent="0.2">
      <c r="A410" s="110" t="s">
        <v>333</v>
      </c>
      <c r="B410" s="75" t="s">
        <v>334</v>
      </c>
      <c r="C410" s="75"/>
      <c r="D410" s="361">
        <f>D411+D413</f>
        <v>2516.8999999999996</v>
      </c>
    </row>
    <row r="411" spans="1:4" x14ac:dyDescent="0.2">
      <c r="A411" s="108" t="s">
        <v>335</v>
      </c>
      <c r="B411" s="319" t="s">
        <v>336</v>
      </c>
      <c r="C411" s="319"/>
      <c r="D411" s="358">
        <f>D412</f>
        <v>2473.6999999999998</v>
      </c>
    </row>
    <row r="412" spans="1:4" x14ac:dyDescent="0.2">
      <c r="A412" s="116" t="s">
        <v>337</v>
      </c>
      <c r="B412" s="319" t="s">
        <v>336</v>
      </c>
      <c r="C412" s="319">
        <v>300</v>
      </c>
      <c r="D412" s="358">
        <v>2473.6999999999998</v>
      </c>
    </row>
    <row r="413" spans="1:4" ht="63.75" x14ac:dyDescent="0.2">
      <c r="A413" s="108" t="s">
        <v>338</v>
      </c>
      <c r="B413" s="319" t="s">
        <v>339</v>
      </c>
      <c r="C413" s="319"/>
      <c r="D413" s="358">
        <f>D414</f>
        <v>43.2</v>
      </c>
    </row>
    <row r="414" spans="1:4" x14ac:dyDescent="0.2">
      <c r="A414" s="116" t="s">
        <v>337</v>
      </c>
      <c r="B414" s="319" t="s">
        <v>339</v>
      </c>
      <c r="C414" s="319">
        <v>300</v>
      </c>
      <c r="D414" s="358">
        <v>43.2</v>
      </c>
    </row>
    <row r="415" spans="1:4" ht="38.25" x14ac:dyDescent="0.2">
      <c r="A415" s="110" t="s">
        <v>451</v>
      </c>
      <c r="B415" s="75" t="s">
        <v>452</v>
      </c>
      <c r="C415" s="75"/>
      <c r="D415" s="361">
        <f>D416</f>
        <v>3437.6</v>
      </c>
    </row>
    <row r="416" spans="1:4" ht="51" x14ac:dyDescent="0.2">
      <c r="A416" s="108" t="s">
        <v>453</v>
      </c>
      <c r="B416" s="319" t="s">
        <v>454</v>
      </c>
      <c r="C416" s="319"/>
      <c r="D416" s="358">
        <f>D417</f>
        <v>3437.6</v>
      </c>
    </row>
    <row r="417" spans="1:4" ht="13.5" thickBot="1" x14ac:dyDescent="0.25">
      <c r="A417" s="322" t="s">
        <v>337</v>
      </c>
      <c r="B417" s="320" t="s">
        <v>454</v>
      </c>
      <c r="C417" s="320">
        <v>300</v>
      </c>
      <c r="D417" s="359">
        <v>3437.6</v>
      </c>
    </row>
    <row r="418" spans="1:4" ht="15" thickBot="1" x14ac:dyDescent="0.25">
      <c r="A418" s="143" t="s">
        <v>17</v>
      </c>
      <c r="B418" s="138" t="s">
        <v>18</v>
      </c>
      <c r="C418" s="138"/>
      <c r="D418" s="369">
        <f>D419+D422+D426+D430+D435+D438+D443</f>
        <v>48197.3</v>
      </c>
    </row>
    <row r="419" spans="1:4" x14ac:dyDescent="0.2">
      <c r="A419" s="139" t="s">
        <v>36</v>
      </c>
      <c r="B419" s="136" t="s">
        <v>37</v>
      </c>
      <c r="C419" s="136"/>
      <c r="D419" s="360">
        <f>D420</f>
        <v>2902</v>
      </c>
    </row>
    <row r="420" spans="1:4" ht="25.5" x14ac:dyDescent="0.2">
      <c r="A420" s="109" t="s">
        <v>510</v>
      </c>
      <c r="B420" s="319" t="s">
        <v>39</v>
      </c>
      <c r="C420" s="319"/>
      <c r="D420" s="358">
        <f>D421</f>
        <v>2902</v>
      </c>
    </row>
    <row r="421" spans="1:4" ht="53.25" customHeight="1" x14ac:dyDescent="0.2">
      <c r="A421" s="311" t="s">
        <v>23</v>
      </c>
      <c r="B421" s="319" t="s">
        <v>39</v>
      </c>
      <c r="C421" s="319">
        <v>100</v>
      </c>
      <c r="D421" s="358">
        <v>2902</v>
      </c>
    </row>
    <row r="422" spans="1:4" x14ac:dyDescent="0.2">
      <c r="A422" s="200" t="s">
        <v>19</v>
      </c>
      <c r="B422" s="75" t="s">
        <v>20</v>
      </c>
      <c r="C422" s="75"/>
      <c r="D422" s="361">
        <f>D423</f>
        <v>767.90000000000009</v>
      </c>
    </row>
    <row r="423" spans="1:4" ht="12.75" customHeight="1" x14ac:dyDescent="0.2">
      <c r="A423" s="315" t="s">
        <v>21</v>
      </c>
      <c r="B423" s="319" t="s">
        <v>22</v>
      </c>
      <c r="C423" s="319"/>
      <c r="D423" s="358">
        <f>D424+D425</f>
        <v>767.90000000000009</v>
      </c>
    </row>
    <row r="424" spans="1:4" ht="51" customHeight="1" x14ac:dyDescent="0.2">
      <c r="A424" s="311" t="s">
        <v>23</v>
      </c>
      <c r="B424" s="319" t="s">
        <v>22</v>
      </c>
      <c r="C424" s="319">
        <v>100</v>
      </c>
      <c r="D424" s="358">
        <v>580.6</v>
      </c>
    </row>
    <row r="425" spans="1:4" ht="25.5" x14ac:dyDescent="0.2">
      <c r="A425" s="311" t="s">
        <v>24</v>
      </c>
      <c r="B425" s="319" t="s">
        <v>22</v>
      </c>
      <c r="C425" s="319">
        <v>200</v>
      </c>
      <c r="D425" s="358">
        <v>187.3</v>
      </c>
    </row>
    <row r="426" spans="1:4" ht="25.5" x14ac:dyDescent="0.2">
      <c r="A426" s="200" t="s">
        <v>136</v>
      </c>
      <c r="B426" s="75" t="s">
        <v>137</v>
      </c>
      <c r="C426" s="75"/>
      <c r="D426" s="361">
        <f>D427</f>
        <v>11962.4</v>
      </c>
    </row>
    <row r="427" spans="1:4" ht="25.5" x14ac:dyDescent="0.2">
      <c r="A427" s="315" t="s">
        <v>138</v>
      </c>
      <c r="B427" s="319" t="s">
        <v>139</v>
      </c>
      <c r="C427" s="319"/>
      <c r="D427" s="358">
        <f>D428+D429</f>
        <v>11962.4</v>
      </c>
    </row>
    <row r="428" spans="1:4" ht="50.25" customHeight="1" x14ac:dyDescent="0.2">
      <c r="A428" s="311" t="s">
        <v>23</v>
      </c>
      <c r="B428" s="319" t="s">
        <v>139</v>
      </c>
      <c r="C428" s="319">
        <v>100</v>
      </c>
      <c r="D428" s="358">
        <v>11207.4</v>
      </c>
    </row>
    <row r="429" spans="1:4" ht="25.5" x14ac:dyDescent="0.2">
      <c r="A429" s="321" t="s">
        <v>24</v>
      </c>
      <c r="B429" s="319" t="s">
        <v>139</v>
      </c>
      <c r="C429" s="319">
        <v>200</v>
      </c>
      <c r="D429" s="358">
        <v>755</v>
      </c>
    </row>
    <row r="430" spans="1:4" ht="25.5" x14ac:dyDescent="0.2">
      <c r="A430" s="110" t="s">
        <v>355</v>
      </c>
      <c r="B430" s="75" t="s">
        <v>356</v>
      </c>
      <c r="C430" s="75"/>
      <c r="D430" s="361">
        <f>D431</f>
        <v>1285</v>
      </c>
    </row>
    <row r="431" spans="1:4" ht="25.5" x14ac:dyDescent="0.2">
      <c r="A431" s="108" t="s">
        <v>138</v>
      </c>
      <c r="B431" s="319" t="s">
        <v>357</v>
      </c>
      <c r="C431" s="319"/>
      <c r="D431" s="358">
        <f>D432+D433+D434</f>
        <v>1285</v>
      </c>
    </row>
    <row r="432" spans="1:4" ht="53.25" customHeight="1" x14ac:dyDescent="0.2">
      <c r="A432" s="311" t="s">
        <v>23</v>
      </c>
      <c r="B432" s="319" t="s">
        <v>357</v>
      </c>
      <c r="C432" s="319">
        <v>100</v>
      </c>
      <c r="D432" s="367">
        <v>997</v>
      </c>
    </row>
    <row r="433" spans="1:4" ht="25.5" x14ac:dyDescent="0.2">
      <c r="A433" s="321" t="s">
        <v>24</v>
      </c>
      <c r="B433" s="319" t="s">
        <v>357</v>
      </c>
      <c r="C433" s="319">
        <v>200</v>
      </c>
      <c r="D433" s="367">
        <v>214.6</v>
      </c>
    </row>
    <row r="434" spans="1:4" x14ac:dyDescent="0.2">
      <c r="A434" s="116" t="s">
        <v>51</v>
      </c>
      <c r="B434" s="319" t="s">
        <v>357</v>
      </c>
      <c r="C434" s="319">
        <v>800</v>
      </c>
      <c r="D434" s="367">
        <v>73.400000000000006</v>
      </c>
    </row>
    <row r="435" spans="1:4" ht="25.5" x14ac:dyDescent="0.2">
      <c r="A435" s="110" t="s">
        <v>25</v>
      </c>
      <c r="B435" s="75" t="s">
        <v>26</v>
      </c>
      <c r="C435" s="75"/>
      <c r="D435" s="361">
        <f>D436</f>
        <v>1543.3</v>
      </c>
    </row>
    <row r="436" spans="1:4" ht="25.5" x14ac:dyDescent="0.2">
      <c r="A436" s="108" t="s">
        <v>27</v>
      </c>
      <c r="B436" s="319" t="s">
        <v>28</v>
      </c>
      <c r="C436" s="319"/>
      <c r="D436" s="358">
        <f>D437</f>
        <v>1543.3</v>
      </c>
    </row>
    <row r="437" spans="1:4" ht="52.5" customHeight="1" x14ac:dyDescent="0.2">
      <c r="A437" s="311" t="s">
        <v>23</v>
      </c>
      <c r="B437" s="319" t="s">
        <v>28</v>
      </c>
      <c r="C437" s="319">
        <v>100</v>
      </c>
      <c r="D437" s="358">
        <v>1543.3</v>
      </c>
    </row>
    <row r="438" spans="1:4" ht="27" x14ac:dyDescent="0.2">
      <c r="A438" s="299" t="s">
        <v>457</v>
      </c>
      <c r="B438" s="75" t="s">
        <v>458</v>
      </c>
      <c r="C438" s="75"/>
      <c r="D438" s="361">
        <f>D439</f>
        <v>871.8</v>
      </c>
    </row>
    <row r="439" spans="1:4" ht="25.5" x14ac:dyDescent="0.2">
      <c r="A439" s="311" t="s">
        <v>48</v>
      </c>
      <c r="B439" s="319" t="s">
        <v>459</v>
      </c>
      <c r="C439" s="319"/>
      <c r="D439" s="358">
        <f>D440+D441+D442</f>
        <v>871.8</v>
      </c>
    </row>
    <row r="440" spans="1:4" ht="51.75" customHeight="1" x14ac:dyDescent="0.2">
      <c r="A440" s="311" t="s">
        <v>23</v>
      </c>
      <c r="B440" s="319" t="s">
        <v>459</v>
      </c>
      <c r="C440" s="319">
        <v>100</v>
      </c>
      <c r="D440" s="358">
        <v>796.8</v>
      </c>
    </row>
    <row r="441" spans="1:4" ht="25.5" x14ac:dyDescent="0.2">
      <c r="A441" s="321" t="s">
        <v>24</v>
      </c>
      <c r="B441" s="319" t="s">
        <v>459</v>
      </c>
      <c r="C441" s="319">
        <v>200</v>
      </c>
      <c r="D441" s="358">
        <v>72.5</v>
      </c>
    </row>
    <row r="442" spans="1:4" x14ac:dyDescent="0.2">
      <c r="A442" s="378" t="s">
        <v>51</v>
      </c>
      <c r="B442" s="63" t="s">
        <v>459</v>
      </c>
      <c r="C442" s="63">
        <v>800</v>
      </c>
      <c r="D442" s="508">
        <v>2.5</v>
      </c>
    </row>
    <row r="443" spans="1:4" ht="12" customHeight="1" x14ac:dyDescent="0.2">
      <c r="A443" s="107" t="s">
        <v>29</v>
      </c>
      <c r="B443" s="75" t="s">
        <v>30</v>
      </c>
      <c r="C443" s="75"/>
      <c r="D443" s="361">
        <f>D449+D455+D458+D460+D453+D467+D444+D463+D446+D470+D465</f>
        <v>28864.9</v>
      </c>
    </row>
    <row r="444" spans="1:4" hidden="1" x14ac:dyDescent="0.2">
      <c r="A444" s="131" t="s">
        <v>583</v>
      </c>
      <c r="B444" s="100" t="s">
        <v>584</v>
      </c>
      <c r="C444" s="100"/>
      <c r="D444" s="358">
        <f>D445</f>
        <v>0</v>
      </c>
    </row>
    <row r="445" spans="1:4" ht="25.5" hidden="1" x14ac:dyDescent="0.2">
      <c r="A445" s="321" t="s">
        <v>101</v>
      </c>
      <c r="B445" s="100" t="s">
        <v>584</v>
      </c>
      <c r="C445" s="100">
        <v>600</v>
      </c>
      <c r="D445" s="358"/>
    </row>
    <row r="446" spans="1:4" x14ac:dyDescent="0.2">
      <c r="A446" s="117" t="s">
        <v>583</v>
      </c>
      <c r="B446" s="63" t="s">
        <v>584</v>
      </c>
      <c r="C446" s="298"/>
      <c r="D446" s="358">
        <f>D447+D448</f>
        <v>10963.5</v>
      </c>
    </row>
    <row r="447" spans="1:4" ht="25.5" x14ac:dyDescent="0.2">
      <c r="A447" s="321" t="s">
        <v>24</v>
      </c>
      <c r="B447" s="63" t="s">
        <v>584</v>
      </c>
      <c r="C447" s="298">
        <v>200</v>
      </c>
      <c r="D447" s="358">
        <v>7817.4</v>
      </c>
    </row>
    <row r="448" spans="1:4" ht="25.5" x14ac:dyDescent="0.2">
      <c r="A448" s="378" t="s">
        <v>101</v>
      </c>
      <c r="B448" s="100" t="s">
        <v>584</v>
      </c>
      <c r="C448" s="425">
        <v>600</v>
      </c>
      <c r="D448" s="417">
        <v>3146.1</v>
      </c>
    </row>
    <row r="449" spans="1:4" x14ac:dyDescent="0.2">
      <c r="A449" s="109" t="s">
        <v>466</v>
      </c>
      <c r="B449" s="319" t="s">
        <v>467</v>
      </c>
      <c r="C449" s="319"/>
      <c r="D449" s="358">
        <f>D452+D450+D451</f>
        <v>2300</v>
      </c>
    </row>
    <row r="450" spans="1:4" ht="25.5" x14ac:dyDescent="0.2">
      <c r="A450" s="118" t="s">
        <v>24</v>
      </c>
      <c r="B450" s="319" t="s">
        <v>467</v>
      </c>
      <c r="C450" s="319">
        <v>200</v>
      </c>
      <c r="D450" s="358">
        <v>1356.2</v>
      </c>
    </row>
    <row r="451" spans="1:4" x14ac:dyDescent="0.2">
      <c r="A451" s="321" t="s">
        <v>337</v>
      </c>
      <c r="B451" s="63" t="s">
        <v>467</v>
      </c>
      <c r="C451" s="63">
        <v>300</v>
      </c>
      <c r="D451" s="358">
        <v>361.3</v>
      </c>
    </row>
    <row r="452" spans="1:4" ht="12.75" customHeight="1" x14ac:dyDescent="0.2">
      <c r="A452" s="116" t="s">
        <v>51</v>
      </c>
      <c r="B452" s="319" t="s">
        <v>467</v>
      </c>
      <c r="C452" s="319">
        <v>800</v>
      </c>
      <c r="D452" s="358">
        <v>582.5</v>
      </c>
    </row>
    <row r="453" spans="1:4" ht="12.75" customHeight="1" x14ac:dyDescent="0.2">
      <c r="A453" s="108" t="s">
        <v>577</v>
      </c>
      <c r="B453" s="63" t="s">
        <v>578</v>
      </c>
      <c r="C453" s="319"/>
      <c r="D453" s="358">
        <f>D454</f>
        <v>672.3</v>
      </c>
    </row>
    <row r="454" spans="1:4" ht="12.75" customHeight="1" x14ac:dyDescent="0.2">
      <c r="A454" s="321" t="s">
        <v>51</v>
      </c>
      <c r="B454" s="63" t="s">
        <v>578</v>
      </c>
      <c r="C454" s="63">
        <v>800</v>
      </c>
      <c r="D454" s="358">
        <v>672.3</v>
      </c>
    </row>
    <row r="455" spans="1:4" x14ac:dyDescent="0.2">
      <c r="A455" s="108" t="s">
        <v>31</v>
      </c>
      <c r="B455" s="319" t="s">
        <v>32</v>
      </c>
      <c r="C455" s="319"/>
      <c r="D455" s="358">
        <f>D456</f>
        <v>308</v>
      </c>
    </row>
    <row r="456" spans="1:4" ht="53.25" customHeight="1" x14ac:dyDescent="0.2">
      <c r="A456" s="554" t="s">
        <v>23</v>
      </c>
      <c r="B456" s="550" t="s">
        <v>32</v>
      </c>
      <c r="C456" s="550">
        <v>100</v>
      </c>
      <c r="D456" s="545">
        <v>308</v>
      </c>
    </row>
    <row r="457" spans="1:4" ht="0.75" customHeight="1" x14ac:dyDescent="0.2">
      <c r="A457" s="554"/>
      <c r="B457" s="550"/>
      <c r="C457" s="550"/>
      <c r="D457" s="545"/>
    </row>
    <row r="458" spans="1:4" ht="25.5" customHeight="1" x14ac:dyDescent="0.2">
      <c r="A458" s="312" t="s">
        <v>468</v>
      </c>
      <c r="B458" s="319" t="s">
        <v>469</v>
      </c>
      <c r="C458" s="319"/>
      <c r="D458" s="358">
        <f>D459</f>
        <v>398</v>
      </c>
    </row>
    <row r="459" spans="1:4" x14ac:dyDescent="0.2">
      <c r="A459" s="116" t="s">
        <v>51</v>
      </c>
      <c r="B459" s="319" t="s">
        <v>469</v>
      </c>
      <c r="C459" s="319">
        <v>800</v>
      </c>
      <c r="D459" s="358">
        <v>398</v>
      </c>
    </row>
    <row r="460" spans="1:4" x14ac:dyDescent="0.2">
      <c r="A460" s="120" t="s">
        <v>536</v>
      </c>
      <c r="B460" s="63" t="s">
        <v>537</v>
      </c>
      <c r="C460" s="63"/>
      <c r="D460" s="358">
        <f>D461+D462</f>
        <v>212.1</v>
      </c>
    </row>
    <row r="461" spans="1:4" ht="25.5" x14ac:dyDescent="0.2">
      <c r="A461" s="118" t="s">
        <v>24</v>
      </c>
      <c r="B461" s="63" t="s">
        <v>537</v>
      </c>
      <c r="C461" s="63">
        <v>200</v>
      </c>
      <c r="D461" s="358">
        <v>45</v>
      </c>
    </row>
    <row r="462" spans="1:4" x14ac:dyDescent="0.2">
      <c r="A462" s="321" t="s">
        <v>51</v>
      </c>
      <c r="B462" s="63" t="s">
        <v>537</v>
      </c>
      <c r="C462" s="63">
        <v>800</v>
      </c>
      <c r="D462" s="358">
        <v>167.1</v>
      </c>
    </row>
    <row r="463" spans="1:4" ht="25.5" x14ac:dyDescent="0.2">
      <c r="A463" s="108" t="s">
        <v>586</v>
      </c>
      <c r="B463" s="63" t="s">
        <v>587</v>
      </c>
      <c r="C463" s="63"/>
      <c r="D463" s="358">
        <f>D464</f>
        <v>665</v>
      </c>
    </row>
    <row r="464" spans="1:4" x14ac:dyDescent="0.2">
      <c r="A464" s="321" t="s">
        <v>337</v>
      </c>
      <c r="B464" s="63" t="s">
        <v>587</v>
      </c>
      <c r="C464" s="63">
        <v>300</v>
      </c>
      <c r="D464" s="358">
        <v>665</v>
      </c>
    </row>
    <row r="465" spans="1:4" x14ac:dyDescent="0.2">
      <c r="A465" s="377" t="s">
        <v>660</v>
      </c>
      <c r="B465" s="63" t="s">
        <v>658</v>
      </c>
      <c r="C465" s="63"/>
      <c r="D465" s="498">
        <f>D466</f>
        <v>90</v>
      </c>
    </row>
    <row r="466" spans="1:4" x14ac:dyDescent="0.2">
      <c r="A466" s="378" t="s">
        <v>51</v>
      </c>
      <c r="B466" s="63" t="s">
        <v>658</v>
      </c>
      <c r="C466" s="298">
        <v>800</v>
      </c>
      <c r="D466" s="498">
        <v>90</v>
      </c>
    </row>
    <row r="467" spans="1:4" ht="24" customHeight="1" x14ac:dyDescent="0.2">
      <c r="A467" s="108" t="s">
        <v>579</v>
      </c>
      <c r="B467" s="63" t="s">
        <v>580</v>
      </c>
      <c r="C467" s="63"/>
      <c r="D467" s="358">
        <f>D469+D468</f>
        <v>12506</v>
      </c>
    </row>
    <row r="468" spans="1:4" ht="24.75" customHeight="1" x14ac:dyDescent="0.2">
      <c r="A468" s="378" t="s">
        <v>24</v>
      </c>
      <c r="B468" s="63" t="s">
        <v>580</v>
      </c>
      <c r="C468" s="298">
        <v>200</v>
      </c>
      <c r="D468" s="418">
        <v>1328.2</v>
      </c>
    </row>
    <row r="469" spans="1:4" x14ac:dyDescent="0.2">
      <c r="A469" s="321" t="s">
        <v>51</v>
      </c>
      <c r="B469" s="98" t="s">
        <v>580</v>
      </c>
      <c r="C469" s="98">
        <v>800</v>
      </c>
      <c r="D469" s="359">
        <v>11177.8</v>
      </c>
    </row>
    <row r="470" spans="1:4" ht="38.25" x14ac:dyDescent="0.2">
      <c r="A470" s="377" t="s">
        <v>646</v>
      </c>
      <c r="B470" s="63" t="s">
        <v>640</v>
      </c>
      <c r="C470" s="298"/>
      <c r="D470" s="398">
        <f>D471</f>
        <v>750</v>
      </c>
    </row>
    <row r="471" spans="1:4" ht="52.5" customHeight="1" thickBot="1" x14ac:dyDescent="0.25">
      <c r="A471" s="427" t="s">
        <v>23</v>
      </c>
      <c r="B471" s="63" t="s">
        <v>640</v>
      </c>
      <c r="C471" s="298">
        <v>100</v>
      </c>
      <c r="D471" s="366">
        <v>750</v>
      </c>
    </row>
    <row r="472" spans="1:4" ht="16.5" thickBot="1" x14ac:dyDescent="0.25">
      <c r="A472" s="140" t="s">
        <v>507</v>
      </c>
      <c r="B472" s="141"/>
      <c r="C472" s="141"/>
      <c r="D472" s="189">
        <f>D20+D139+D182+D207+D253+D342+D358+D418</f>
        <v>1199973.8000000003</v>
      </c>
    </row>
  </sheetData>
  <mergeCells count="21">
    <mergeCell ref="B12:D12"/>
    <mergeCell ref="A6:D6"/>
    <mergeCell ref="B7:D7"/>
    <mergeCell ref="B8:D8"/>
    <mergeCell ref="B9:D9"/>
    <mergeCell ref="B4:D4"/>
    <mergeCell ref="B5:D5"/>
    <mergeCell ref="B1:D1"/>
    <mergeCell ref="A287:A288"/>
    <mergeCell ref="A456:A457"/>
    <mergeCell ref="B287:B288"/>
    <mergeCell ref="B456:B457"/>
    <mergeCell ref="C287:C288"/>
    <mergeCell ref="C456:C457"/>
    <mergeCell ref="D287:D288"/>
    <mergeCell ref="D456:D457"/>
    <mergeCell ref="A15:D17"/>
    <mergeCell ref="C2:D2"/>
    <mergeCell ref="B3:D3"/>
    <mergeCell ref="B10:D10"/>
    <mergeCell ref="B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2025-10-08T12:26:04Z</cp:lastPrinted>
  <dcterms:created xsi:type="dcterms:W3CDTF">2006-12-28T07:16:00Z</dcterms:created>
  <dcterms:modified xsi:type="dcterms:W3CDTF">2025-12-30T12:30:08Z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